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10" yWindow="510" windowWidth="20625" windowHeight="12210"/>
  </bookViews>
  <sheets>
    <sheet name="Мероприятия" sheetId="1" r:id="rId1"/>
    <sheet name="Сводные затраты" sheetId="4" r:id="rId2"/>
    <sheet name="Итоги" sheetId="2" r:id="rId3"/>
    <sheet name="Площади" sheetId="3" r:id="rId4"/>
  </sheets>
  <definedNames>
    <definedName name="_xlnm._FilterDatabase" localSheetId="0" hidden="1">Мероприятия!$A$8:$AM$586</definedName>
    <definedName name="_xlnm.Print_Area" localSheetId="0">Мероприятия!$A$1:$O$597</definedName>
    <definedName name="_xlnm.Print_Area" localSheetId="1">'Сводные затраты'!$A$2:$P$112</definedName>
  </definedNames>
  <calcPr calcId="145621"/>
</workbook>
</file>

<file path=xl/calcChain.xml><?xml version="1.0" encoding="utf-8"?>
<calcChain xmlns="http://schemas.openxmlformats.org/spreadsheetml/2006/main">
  <c r="I508" i="1" l="1"/>
  <c r="S491" i="1"/>
  <c r="S489" i="1"/>
  <c r="U483" i="1"/>
  <c r="U485" i="1" s="1"/>
  <c r="T483" i="1"/>
  <c r="T485" i="1" s="1"/>
  <c r="S483" i="1"/>
  <c r="S485" i="1" s="1"/>
  <c r="G433" i="1" l="1"/>
  <c r="H433" i="1"/>
  <c r="M426" i="1" l="1"/>
  <c r="L426" i="1"/>
  <c r="K426" i="1"/>
  <c r="J426" i="1"/>
  <c r="I426" i="1"/>
  <c r="H426" i="1"/>
  <c r="G426" i="1"/>
  <c r="G439" i="1"/>
  <c r="I26" i="4" l="1"/>
  <c r="M226" i="1" l="1"/>
  <c r="M225" i="1"/>
  <c r="M224" i="1"/>
  <c r="M223" i="1"/>
  <c r="L226" i="1"/>
  <c r="L225" i="1"/>
  <c r="L224" i="1"/>
  <c r="L223" i="1"/>
  <c r="K226" i="1"/>
  <c r="K225" i="1"/>
  <c r="K224" i="1"/>
  <c r="J226" i="1"/>
  <c r="J225" i="1"/>
  <c r="J224" i="1"/>
  <c r="J223" i="1"/>
  <c r="I226" i="1"/>
  <c r="I225" i="1"/>
  <c r="I224" i="1"/>
  <c r="I223" i="1"/>
  <c r="H226" i="1"/>
  <c r="H225" i="1"/>
  <c r="H224" i="1"/>
  <c r="H223" i="1"/>
  <c r="G224" i="1"/>
  <c r="G225" i="1"/>
  <c r="G226" i="1"/>
  <c r="M285" i="1" l="1"/>
  <c r="M284" i="1" s="1"/>
  <c r="L285" i="1"/>
  <c r="J439" i="1" l="1"/>
  <c r="M439" i="1"/>
  <c r="L439" i="1"/>
  <c r="G517" i="1" l="1"/>
  <c r="K517" i="1"/>
  <c r="K503" i="1"/>
  <c r="K573" i="1"/>
  <c r="K566" i="1"/>
  <c r="G566" i="1" s="1"/>
  <c r="J455" i="1"/>
  <c r="G455" i="1"/>
  <c r="G370" i="1"/>
  <c r="J138" i="1"/>
  <c r="J139" i="1"/>
  <c r="G139" i="1"/>
  <c r="J104" i="1"/>
  <c r="J103" i="1" s="1"/>
  <c r="G104" i="1"/>
  <c r="K97" i="1"/>
  <c r="G97" i="1"/>
  <c r="I174" i="1"/>
  <c r="G174" i="1"/>
  <c r="I160" i="1"/>
  <c r="G160" i="1"/>
  <c r="I209" i="1"/>
  <c r="G209" i="1"/>
  <c r="I181" i="1"/>
  <c r="G181" i="1"/>
  <c r="I462" i="1"/>
  <c r="G462" i="1"/>
  <c r="J363" i="1"/>
  <c r="J362" i="1" s="1"/>
  <c r="G363" i="1"/>
  <c r="G362" i="1" s="1"/>
  <c r="K251" i="1"/>
  <c r="K223" i="1" s="1"/>
  <c r="J300" i="1"/>
  <c r="G188" i="1"/>
  <c r="G202" i="1"/>
  <c r="G300" i="1"/>
  <c r="G251" i="1"/>
  <c r="G223" i="1" s="1"/>
  <c r="K48" i="1" l="1"/>
  <c r="K47" i="1" s="1"/>
  <c r="M401" i="1" l="1"/>
  <c r="M400" i="1"/>
  <c r="M399" i="1"/>
  <c r="M398" i="1"/>
  <c r="L401" i="1"/>
  <c r="L400" i="1"/>
  <c r="L399" i="1"/>
  <c r="L398" i="1"/>
  <c r="K401" i="1"/>
  <c r="K400" i="1"/>
  <c r="K399" i="1"/>
  <c r="K398" i="1"/>
  <c r="J401" i="1"/>
  <c r="J400" i="1"/>
  <c r="J399" i="1"/>
  <c r="J398" i="1"/>
  <c r="I401" i="1"/>
  <c r="I400" i="1"/>
  <c r="I399" i="1"/>
  <c r="I398" i="1"/>
  <c r="H401" i="1"/>
  <c r="H400" i="1"/>
  <c r="H399" i="1"/>
  <c r="H398" i="1"/>
  <c r="G399" i="1"/>
  <c r="G400" i="1"/>
  <c r="G401" i="1"/>
  <c r="M499" i="1"/>
  <c r="M498" i="1"/>
  <c r="M497" i="1"/>
  <c r="M496" i="1"/>
  <c r="L499" i="1"/>
  <c r="L498" i="1"/>
  <c r="L497" i="1"/>
  <c r="L496" i="1"/>
  <c r="K499" i="1"/>
  <c r="K498" i="1"/>
  <c r="K497" i="1"/>
  <c r="K496" i="1"/>
  <c r="J499" i="1"/>
  <c r="J498" i="1"/>
  <c r="J497" i="1"/>
  <c r="J496" i="1"/>
  <c r="I499" i="1"/>
  <c r="I498" i="1"/>
  <c r="I497" i="1"/>
  <c r="I496" i="1"/>
  <c r="H499" i="1"/>
  <c r="H498" i="1"/>
  <c r="H497" i="1"/>
  <c r="H496" i="1"/>
  <c r="G497" i="1"/>
  <c r="G498" i="1"/>
  <c r="G499" i="1"/>
  <c r="J56" i="4" l="1"/>
  <c r="L37" i="4" l="1"/>
  <c r="K37" i="4"/>
  <c r="M93" i="1"/>
  <c r="M92" i="1"/>
  <c r="M91" i="1"/>
  <c r="M90" i="1"/>
  <c r="L93" i="1"/>
  <c r="L92" i="1"/>
  <c r="L91" i="1"/>
  <c r="L90" i="1"/>
  <c r="K93" i="1"/>
  <c r="K92" i="1"/>
  <c r="K91" i="1"/>
  <c r="K90" i="1"/>
  <c r="J93" i="1"/>
  <c r="J92" i="1"/>
  <c r="J91" i="1"/>
  <c r="J90" i="1"/>
  <c r="I93" i="1"/>
  <c r="I92" i="1"/>
  <c r="I91" i="1"/>
  <c r="I90" i="1"/>
  <c r="H93" i="1"/>
  <c r="H92" i="1"/>
  <c r="H91" i="1"/>
  <c r="H90" i="1"/>
  <c r="G91" i="1"/>
  <c r="G92" i="1"/>
  <c r="G93" i="1"/>
  <c r="G90" i="1"/>
  <c r="K39" i="4"/>
  <c r="J39" i="4"/>
  <c r="J34" i="4" s="1"/>
  <c r="L278" i="1"/>
  <c r="M278" i="1"/>
  <c r="M277" i="1" s="1"/>
  <c r="M451" i="1"/>
  <c r="M450" i="1"/>
  <c r="M449" i="1"/>
  <c r="M448" i="1"/>
  <c r="L451" i="1"/>
  <c r="L450" i="1"/>
  <c r="L449" i="1"/>
  <c r="L448" i="1"/>
  <c r="K451" i="1"/>
  <c r="K450" i="1"/>
  <c r="K449" i="1"/>
  <c r="K448" i="1"/>
  <c r="J451" i="1"/>
  <c r="J450" i="1"/>
  <c r="J449" i="1"/>
  <c r="J448" i="1"/>
  <c r="I451" i="1"/>
  <c r="I450" i="1"/>
  <c r="I449" i="1"/>
  <c r="I448" i="1"/>
  <c r="H451" i="1"/>
  <c r="H450" i="1"/>
  <c r="H449" i="1"/>
  <c r="H448" i="1"/>
  <c r="G449" i="1"/>
  <c r="G450" i="1"/>
  <c r="G451" i="1"/>
  <c r="G448" i="1"/>
  <c r="M454" i="1"/>
  <c r="L454" i="1"/>
  <c r="J454" i="1"/>
  <c r="I454" i="1"/>
  <c r="H454" i="1"/>
  <c r="G454" i="1"/>
  <c r="H447" i="1" l="1"/>
  <c r="I447" i="1"/>
  <c r="J447" i="1"/>
  <c r="K447" i="1"/>
  <c r="L447" i="1"/>
  <c r="M447" i="1"/>
  <c r="G447" i="1"/>
  <c r="L53" i="4"/>
  <c r="L54" i="4"/>
  <c r="M53" i="4"/>
  <c r="G15" i="3" l="1"/>
  <c r="H15" i="3"/>
  <c r="F15" i="3"/>
  <c r="E15" i="3"/>
  <c r="C15" i="3"/>
  <c r="D15" i="3"/>
  <c r="B15" i="3"/>
  <c r="B16" i="3" s="1"/>
  <c r="C16" i="3" s="1"/>
  <c r="D16" i="3" s="1"/>
  <c r="E16" i="3" s="1"/>
  <c r="F16" i="3" s="1"/>
  <c r="G16" i="3" s="1"/>
  <c r="H16" i="3" s="1"/>
  <c r="B3" i="3"/>
  <c r="B4" i="3"/>
  <c r="T263" i="1" l="1"/>
  <c r="I146" i="1" l="1"/>
  <c r="L131" i="1"/>
  <c r="L138" i="1"/>
  <c r="L208" i="1"/>
  <c r="M362" i="1"/>
  <c r="M201" i="1"/>
  <c r="L201" i="1"/>
  <c r="L390" i="1"/>
  <c r="L299" i="1"/>
  <c r="L215" i="1"/>
  <c r="L250" i="1"/>
  <c r="G138" i="1"/>
  <c r="I36" i="4"/>
  <c r="G257" i="1"/>
  <c r="I257" i="1"/>
  <c r="J257" i="1"/>
  <c r="G243" i="1"/>
  <c r="G103" i="1"/>
  <c r="G96" i="1"/>
  <c r="M438" i="1" l="1"/>
  <c r="L438" i="1"/>
  <c r="M20" i="1"/>
  <c r="M19" i="1" s="1"/>
  <c r="L20" i="1"/>
  <c r="L19" i="1" s="1"/>
  <c r="M551" i="1" l="1"/>
  <c r="M550" i="1" s="1"/>
  <c r="L551" i="1"/>
  <c r="L550" i="1" s="1"/>
  <c r="M537" i="1"/>
  <c r="M536" i="1" s="1"/>
  <c r="L537" i="1"/>
  <c r="L536" i="1" s="1"/>
  <c r="M516" i="1"/>
  <c r="M515" i="1" s="1"/>
  <c r="L516" i="1"/>
  <c r="L515" i="1" s="1"/>
  <c r="M509" i="1"/>
  <c r="M508" i="1" s="1"/>
  <c r="L509" i="1"/>
  <c r="L508" i="1" s="1"/>
  <c r="M502" i="1"/>
  <c r="M501" i="1" s="1"/>
  <c r="L502" i="1"/>
  <c r="L501" i="1" s="1"/>
  <c r="M418" i="1"/>
  <c r="L418" i="1"/>
  <c r="L404" i="1"/>
  <c r="M76" i="1"/>
  <c r="M75" i="1" s="1"/>
  <c r="L76" i="1"/>
  <c r="L75" i="1" s="1"/>
  <c r="L69" i="1"/>
  <c r="L68" i="1" s="1"/>
  <c r="M55" i="1"/>
  <c r="M54" i="1" s="1"/>
  <c r="L55" i="1"/>
  <c r="L54" i="1" s="1"/>
  <c r="M48" i="1" l="1"/>
  <c r="M47" i="1" s="1"/>
  <c r="L48" i="1"/>
  <c r="L47" i="1" s="1"/>
  <c r="M41" i="1"/>
  <c r="M40" i="1" s="1"/>
  <c r="L41" i="1"/>
  <c r="L40" i="1" s="1"/>
  <c r="M34" i="1"/>
  <c r="M33" i="1" s="1"/>
  <c r="L34" i="1"/>
  <c r="L33" i="1" s="1"/>
  <c r="L524" i="1" l="1"/>
  <c r="K524" i="1"/>
  <c r="J524" i="1"/>
  <c r="I524" i="1"/>
  <c r="H524" i="1"/>
  <c r="M527" i="1"/>
  <c r="M526" i="1"/>
  <c r="M525" i="1"/>
  <c r="M524" i="1"/>
  <c r="L527" i="1"/>
  <c r="L526" i="1"/>
  <c r="L525" i="1"/>
  <c r="K527" i="1"/>
  <c r="K526" i="1"/>
  <c r="K525" i="1"/>
  <c r="J527" i="1"/>
  <c r="J526" i="1"/>
  <c r="J525" i="1"/>
  <c r="I527" i="1"/>
  <c r="I526" i="1"/>
  <c r="I525" i="1"/>
  <c r="H527" i="1"/>
  <c r="H526" i="1"/>
  <c r="H525" i="1"/>
  <c r="G525" i="1"/>
  <c r="G526" i="1"/>
  <c r="G527" i="1"/>
  <c r="G552" i="1"/>
  <c r="K551" i="1"/>
  <c r="K550" i="1" s="1"/>
  <c r="J551" i="1"/>
  <c r="J550" i="1" s="1"/>
  <c r="I551" i="1"/>
  <c r="I550" i="1" s="1"/>
  <c r="H551" i="1"/>
  <c r="H550" i="1" s="1"/>
  <c r="G503" i="1"/>
  <c r="G405" i="1"/>
  <c r="G42" i="1"/>
  <c r="G56" i="1"/>
  <c r="G545" i="1"/>
  <c r="G573" i="1"/>
  <c r="G398" i="1" l="1"/>
  <c r="G397" i="1" s="1"/>
  <c r="G524" i="1"/>
  <c r="G551" i="1"/>
  <c r="G550" i="1" s="1"/>
  <c r="I159" i="1"/>
  <c r="K34" i="1" l="1"/>
  <c r="K33" i="1" s="1"/>
  <c r="L52" i="4" l="1"/>
  <c r="M52" i="4"/>
  <c r="N52" i="4"/>
  <c r="O52" i="4"/>
  <c r="L477" i="1" l="1"/>
  <c r="I560" i="1"/>
  <c r="M562" i="1" l="1"/>
  <c r="M561" i="1"/>
  <c r="M560" i="1"/>
  <c r="M559" i="1"/>
  <c r="L562" i="1"/>
  <c r="L561" i="1"/>
  <c r="L580" i="1" s="1"/>
  <c r="L560" i="1"/>
  <c r="L559" i="1"/>
  <c r="K562" i="1"/>
  <c r="K561" i="1"/>
  <c r="K560" i="1"/>
  <c r="K559" i="1"/>
  <c r="J562" i="1"/>
  <c r="J561" i="1"/>
  <c r="J560" i="1"/>
  <c r="J559" i="1"/>
  <c r="I562" i="1"/>
  <c r="I561" i="1"/>
  <c r="I559" i="1"/>
  <c r="H562" i="1"/>
  <c r="H561" i="1"/>
  <c r="H560" i="1"/>
  <c r="H559" i="1"/>
  <c r="G560" i="1"/>
  <c r="G561" i="1"/>
  <c r="G562" i="1"/>
  <c r="G559" i="1"/>
  <c r="M544" i="1"/>
  <c r="M543" i="1" s="1"/>
  <c r="L544" i="1"/>
  <c r="L543" i="1" s="1"/>
  <c r="K544" i="1"/>
  <c r="K543" i="1" s="1"/>
  <c r="J544" i="1"/>
  <c r="J543" i="1" s="1"/>
  <c r="I544" i="1"/>
  <c r="I543" i="1" s="1"/>
  <c r="H544" i="1"/>
  <c r="H543" i="1" s="1"/>
  <c r="G544" i="1"/>
  <c r="G543" i="1" s="1"/>
  <c r="M572" i="1" l="1"/>
  <c r="M571" i="1" s="1"/>
  <c r="L572" i="1"/>
  <c r="L571" i="1" s="1"/>
  <c r="K572" i="1"/>
  <c r="K571" i="1" s="1"/>
  <c r="J572" i="1"/>
  <c r="J571" i="1" s="1"/>
  <c r="I572" i="1"/>
  <c r="I571" i="1" s="1"/>
  <c r="H572" i="1"/>
  <c r="H571" i="1" s="1"/>
  <c r="G572" i="1"/>
  <c r="G571" i="1" s="1"/>
  <c r="M565" i="1"/>
  <c r="M564" i="1" s="1"/>
  <c r="L565" i="1"/>
  <c r="L564" i="1" s="1"/>
  <c r="K565" i="1"/>
  <c r="K564" i="1" s="1"/>
  <c r="J565" i="1"/>
  <c r="J564" i="1" s="1"/>
  <c r="I565" i="1"/>
  <c r="I564" i="1" s="1"/>
  <c r="H565" i="1"/>
  <c r="H564" i="1" s="1"/>
  <c r="G565" i="1"/>
  <c r="G564" i="1" s="1"/>
  <c r="I67" i="4" l="1"/>
  <c r="L472" i="1" l="1"/>
  <c r="M472" i="1"/>
  <c r="L558" i="1" l="1"/>
  <c r="L557" i="1" s="1"/>
  <c r="J558" i="1"/>
  <c r="J557" i="1" s="1"/>
  <c r="H558" i="1" l="1"/>
  <c r="H557" i="1" s="1"/>
  <c r="G558" i="1"/>
  <c r="G557" i="1" s="1"/>
  <c r="I558" i="1"/>
  <c r="I557" i="1" s="1"/>
  <c r="K558" i="1"/>
  <c r="K557" i="1" s="1"/>
  <c r="M558" i="1"/>
  <c r="M557" i="1" s="1"/>
  <c r="M149" i="1"/>
  <c r="M148" i="1"/>
  <c r="M147" i="1"/>
  <c r="M146" i="1"/>
  <c r="L149" i="1"/>
  <c r="L148" i="1"/>
  <c r="L147" i="1"/>
  <c r="L146" i="1"/>
  <c r="K149" i="1"/>
  <c r="K148" i="1"/>
  <c r="K147" i="1"/>
  <c r="K146" i="1"/>
  <c r="J149" i="1"/>
  <c r="J148" i="1"/>
  <c r="J147" i="1"/>
  <c r="J146" i="1"/>
  <c r="I149" i="1"/>
  <c r="I148" i="1"/>
  <c r="I147" i="1"/>
  <c r="H149" i="1"/>
  <c r="H148" i="1"/>
  <c r="H147" i="1"/>
  <c r="H146" i="1"/>
  <c r="G147" i="1"/>
  <c r="G148" i="1"/>
  <c r="G149" i="1"/>
  <c r="G146" i="1"/>
  <c r="M296" i="1"/>
  <c r="M295" i="1"/>
  <c r="M294" i="1"/>
  <c r="M293" i="1"/>
  <c r="L296" i="1"/>
  <c r="L295" i="1"/>
  <c r="L294" i="1"/>
  <c r="L293" i="1"/>
  <c r="K296" i="1"/>
  <c r="K295" i="1"/>
  <c r="K294" i="1"/>
  <c r="K293" i="1"/>
  <c r="J296" i="1"/>
  <c r="J295" i="1"/>
  <c r="J294" i="1"/>
  <c r="J293" i="1"/>
  <c r="I296" i="1"/>
  <c r="I295" i="1"/>
  <c r="I294" i="1"/>
  <c r="I293" i="1"/>
  <c r="H296" i="1"/>
  <c r="H295" i="1"/>
  <c r="H294" i="1"/>
  <c r="H293" i="1"/>
  <c r="G294" i="1"/>
  <c r="G295" i="1"/>
  <c r="G296" i="1"/>
  <c r="G293" i="1"/>
  <c r="I334" i="1"/>
  <c r="G334" i="1"/>
  <c r="E10" i="4" l="1"/>
  <c r="F10" i="4"/>
  <c r="G10" i="4"/>
  <c r="H10" i="4"/>
  <c r="L10" i="4"/>
  <c r="M10" i="4"/>
  <c r="N10" i="4"/>
  <c r="O10" i="4"/>
  <c r="E11" i="4"/>
  <c r="F11" i="4"/>
  <c r="G11" i="4"/>
  <c r="H11" i="4"/>
  <c r="L11" i="4"/>
  <c r="M11" i="4"/>
  <c r="N11" i="4"/>
  <c r="O11" i="4"/>
  <c r="E12" i="4"/>
  <c r="F12" i="4"/>
  <c r="G12" i="4"/>
  <c r="H12" i="4"/>
  <c r="L12" i="4"/>
  <c r="M12" i="4"/>
  <c r="N12" i="4"/>
  <c r="O12" i="4"/>
  <c r="E13" i="4"/>
  <c r="F13" i="4"/>
  <c r="G13" i="4"/>
  <c r="H13" i="4"/>
  <c r="L13" i="4"/>
  <c r="M13" i="4"/>
  <c r="N13" i="4"/>
  <c r="O13" i="4"/>
  <c r="E14" i="4"/>
  <c r="F14" i="4"/>
  <c r="G14" i="4"/>
  <c r="H14" i="4"/>
  <c r="I14" i="4"/>
  <c r="J14" i="4"/>
  <c r="K14" i="4"/>
  <c r="L14" i="4"/>
  <c r="M14" i="4"/>
  <c r="N14" i="4"/>
  <c r="O14" i="4"/>
  <c r="D15" i="4"/>
  <c r="D16" i="4"/>
  <c r="D17" i="4"/>
  <c r="D18" i="4"/>
  <c r="E19" i="4"/>
  <c r="F19" i="4"/>
  <c r="G19" i="4"/>
  <c r="H19" i="4"/>
  <c r="I19" i="4"/>
  <c r="J19" i="4"/>
  <c r="K19" i="4"/>
  <c r="L19" i="4"/>
  <c r="M19" i="4"/>
  <c r="N19" i="4"/>
  <c r="O19" i="4"/>
  <c r="D20" i="4"/>
  <c r="D21" i="4"/>
  <c r="D22" i="4"/>
  <c r="D23" i="4"/>
  <c r="E24" i="4"/>
  <c r="F24" i="4"/>
  <c r="G24" i="4"/>
  <c r="H24" i="4"/>
  <c r="L24" i="4"/>
  <c r="M24" i="4"/>
  <c r="N24" i="4"/>
  <c r="O24" i="4"/>
  <c r="I25" i="4"/>
  <c r="J25" i="4"/>
  <c r="J10" i="4" s="1"/>
  <c r="K25" i="4"/>
  <c r="K10" i="4" s="1"/>
  <c r="J26" i="4"/>
  <c r="J11" i="4" s="1"/>
  <c r="K26" i="4"/>
  <c r="K11" i="4" s="1"/>
  <c r="I27" i="4"/>
  <c r="J27" i="4"/>
  <c r="J12" i="4" s="1"/>
  <c r="K27" i="4"/>
  <c r="K12" i="4" s="1"/>
  <c r="I28" i="4"/>
  <c r="J28" i="4"/>
  <c r="J13" i="4" s="1"/>
  <c r="K28" i="4"/>
  <c r="K13" i="4" s="1"/>
  <c r="M54" i="4"/>
  <c r="N54" i="4"/>
  <c r="O54" i="4"/>
  <c r="D19" i="4" l="1"/>
  <c r="O9" i="4"/>
  <c r="M9" i="4"/>
  <c r="H9" i="4"/>
  <c r="F9" i="4"/>
  <c r="D14" i="4"/>
  <c r="N9" i="4"/>
  <c r="L9" i="4"/>
  <c r="G9" i="4"/>
  <c r="E9" i="4"/>
  <c r="D28" i="4"/>
  <c r="D26" i="4"/>
  <c r="D27" i="4"/>
  <c r="D25" i="4"/>
  <c r="I11" i="4"/>
  <c r="D11" i="4" s="1"/>
  <c r="J9" i="4"/>
  <c r="K9" i="4"/>
  <c r="K24" i="4"/>
  <c r="I24" i="4"/>
  <c r="I13" i="4"/>
  <c r="D13" i="4" s="1"/>
  <c r="I12" i="4"/>
  <c r="D12" i="4" s="1"/>
  <c r="I10" i="4"/>
  <c r="J24" i="4"/>
  <c r="I9" i="4" l="1"/>
  <c r="D9" i="4" s="1"/>
  <c r="D10" i="4"/>
  <c r="D24" i="4"/>
  <c r="I579" i="1" l="1"/>
  <c r="K581" i="1"/>
  <c r="K580" i="1"/>
  <c r="K579" i="1"/>
  <c r="J581" i="1"/>
  <c r="J580" i="1"/>
  <c r="J579" i="1"/>
  <c r="I581" i="1"/>
  <c r="I580" i="1"/>
  <c r="H581" i="1"/>
  <c r="H580" i="1"/>
  <c r="H579" i="1"/>
  <c r="G496" i="1"/>
  <c r="K516" i="1"/>
  <c r="K515" i="1" s="1"/>
  <c r="J516" i="1"/>
  <c r="J515" i="1" s="1"/>
  <c r="I516" i="1"/>
  <c r="I515" i="1" s="1"/>
  <c r="G356" i="1"/>
  <c r="G344" i="1"/>
  <c r="G195" i="1"/>
  <c r="G516" i="1"/>
  <c r="G515" i="1" s="1"/>
  <c r="H166" i="1" l="1"/>
  <c r="I166" i="1"/>
  <c r="G131" i="1" l="1"/>
  <c r="G124" i="1"/>
  <c r="G117" i="1"/>
  <c r="G173" i="1"/>
  <c r="I173" i="1"/>
  <c r="G159" i="1"/>
  <c r="G152" i="1"/>
  <c r="I152" i="1"/>
  <c r="G313" i="1"/>
  <c r="I313" i="1"/>
  <c r="G208" i="1"/>
  <c r="K229" i="1"/>
  <c r="H89" i="1" l="1"/>
  <c r="I89" i="1"/>
  <c r="J89" i="1"/>
  <c r="K89" i="1"/>
  <c r="L89" i="1"/>
  <c r="M89" i="1"/>
  <c r="G89" i="1"/>
  <c r="G145" i="1"/>
  <c r="G144" i="1" s="1"/>
  <c r="H530" i="1"/>
  <c r="H529" i="1" s="1"/>
  <c r="H432" i="1" l="1"/>
  <c r="H431" i="1" s="1"/>
  <c r="G63" i="1"/>
  <c r="H28" i="1"/>
  <c r="G28" i="1"/>
  <c r="H475" i="1"/>
  <c r="H578" i="1" s="1"/>
  <c r="H577" i="1" s="1"/>
  <c r="I475" i="1"/>
  <c r="I578" i="1" s="1"/>
  <c r="J475" i="1"/>
  <c r="J578" i="1" s="1"/>
  <c r="K475" i="1"/>
  <c r="K578" i="1" s="1"/>
  <c r="I180" i="1"/>
  <c r="J299" i="1"/>
  <c r="I299" i="1"/>
  <c r="J390" i="1"/>
  <c r="I390" i="1"/>
  <c r="J229" i="1"/>
  <c r="I229" i="1"/>
  <c r="H229" i="1"/>
  <c r="J215" i="1"/>
  <c r="I215" i="1"/>
  <c r="H215" i="1"/>
  <c r="K250" i="1"/>
  <c r="J250" i="1"/>
  <c r="I250" i="1"/>
  <c r="H250" i="1"/>
  <c r="H34" i="1" l="1"/>
  <c r="H33" i="1" s="1"/>
  <c r="K55" i="1" l="1"/>
  <c r="K54" i="1" s="1"/>
  <c r="J55" i="1"/>
  <c r="J54" i="1" s="1"/>
  <c r="I55" i="1"/>
  <c r="I54" i="1" s="1"/>
  <c r="H55" i="1"/>
  <c r="H54" i="1" s="1"/>
  <c r="K41" i="1"/>
  <c r="K40" i="1" s="1"/>
  <c r="H41" i="1"/>
  <c r="H40" i="1" s="1"/>
  <c r="K76" i="1"/>
  <c r="K75" i="1" s="1"/>
  <c r="I76" i="1"/>
  <c r="I75" i="1" s="1"/>
  <c r="H76" i="1"/>
  <c r="H75" i="1" s="1"/>
  <c r="I20" i="1"/>
  <c r="I19" i="1" s="1"/>
  <c r="G489" i="1"/>
  <c r="I68" i="4" s="1"/>
  <c r="I110" i="4" s="1"/>
  <c r="G472" i="1"/>
  <c r="I502" i="1"/>
  <c r="I501" i="1" s="1"/>
  <c r="K502" i="1"/>
  <c r="K501" i="1" s="1"/>
  <c r="J502" i="1"/>
  <c r="J501" i="1" s="1"/>
  <c r="H502" i="1"/>
  <c r="H501" i="1" s="1"/>
  <c r="J488" i="1"/>
  <c r="J487" i="1" s="1"/>
  <c r="I488" i="1"/>
  <c r="I487" i="1" s="1"/>
  <c r="H488" i="1"/>
  <c r="H487" i="1" s="1"/>
  <c r="G488" i="1" l="1"/>
  <c r="G487" i="1" s="1"/>
  <c r="M475" i="1"/>
  <c r="M477" i="1"/>
  <c r="M478" i="1"/>
  <c r="M476" i="1"/>
  <c r="L475" i="1"/>
  <c r="G475" i="1"/>
  <c r="G578" i="1" s="1"/>
  <c r="L476" i="1"/>
  <c r="G477" i="1"/>
  <c r="G580" i="1" s="1"/>
  <c r="G478" i="1"/>
  <c r="G581" i="1" s="1"/>
  <c r="G476" i="1"/>
  <c r="G579" i="1" s="1"/>
  <c r="G502" i="1"/>
  <c r="G501" i="1" s="1"/>
  <c r="M488" i="1"/>
  <c r="M487" i="1" s="1"/>
  <c r="L488" i="1"/>
  <c r="L487" i="1" s="1"/>
  <c r="M578" i="1" l="1"/>
  <c r="L578" i="1"/>
  <c r="L579" i="1"/>
  <c r="M580" i="1"/>
  <c r="M581" i="1"/>
  <c r="M579" i="1"/>
  <c r="G474" i="1"/>
  <c r="G473" i="1" s="1"/>
  <c r="M495" i="1"/>
  <c r="L495" i="1"/>
  <c r="G14" i="1" l="1"/>
  <c r="G82" i="1" s="1"/>
  <c r="N53" i="4" l="1"/>
  <c r="O53" i="4"/>
  <c r="N36" i="4"/>
  <c r="O36" i="4" s="1"/>
  <c r="J68" i="4"/>
  <c r="J53" i="4" s="1"/>
  <c r="M530" i="1"/>
  <c r="M529" i="1" s="1"/>
  <c r="L530" i="1"/>
  <c r="L529" i="1" s="1"/>
  <c r="M481" i="1"/>
  <c r="M480" i="1" s="1"/>
  <c r="L481" i="1"/>
  <c r="L480" i="1" s="1"/>
  <c r="K68" i="4"/>
  <c r="G432" i="1" l="1"/>
  <c r="G431" i="1" s="1"/>
  <c r="H292" i="1"/>
  <c r="J292" i="1"/>
  <c r="K292" i="1"/>
  <c r="G357" i="1"/>
  <c r="H357" i="1"/>
  <c r="I357" i="1"/>
  <c r="J357" i="1"/>
  <c r="K357" i="1"/>
  <c r="L357" i="1"/>
  <c r="M357" i="1"/>
  <c r="G358" i="1"/>
  <c r="H358" i="1"/>
  <c r="I358" i="1"/>
  <c r="J358" i="1"/>
  <c r="K358" i="1"/>
  <c r="L358" i="1"/>
  <c r="M358" i="1"/>
  <c r="G359" i="1"/>
  <c r="H359" i="1"/>
  <c r="I359" i="1"/>
  <c r="J359" i="1"/>
  <c r="K359" i="1"/>
  <c r="L359" i="1"/>
  <c r="M359" i="1"/>
  <c r="H356" i="1"/>
  <c r="I356" i="1"/>
  <c r="J356" i="1"/>
  <c r="K356" i="1"/>
  <c r="L356" i="1"/>
  <c r="M356" i="1"/>
  <c r="M411" i="1"/>
  <c r="K355" i="1" l="1"/>
  <c r="H355" i="1"/>
  <c r="I292" i="1"/>
  <c r="I355" i="1"/>
  <c r="J355" i="1"/>
  <c r="L355" i="1"/>
  <c r="L292" i="1"/>
  <c r="G355" i="1"/>
  <c r="G354" i="1" s="1"/>
  <c r="G292" i="1"/>
  <c r="G291" i="1" s="1"/>
  <c r="M355" i="1"/>
  <c r="M354" i="1" s="1"/>
  <c r="M292" i="1"/>
  <c r="M291" i="1" s="1"/>
  <c r="L31" i="4"/>
  <c r="K495" i="1" l="1"/>
  <c r="J495" i="1"/>
  <c r="I509" i="1"/>
  <c r="I495" i="1" s="1"/>
  <c r="H495" i="1"/>
  <c r="G509" i="1"/>
  <c r="G29" i="1"/>
  <c r="H29" i="1"/>
  <c r="I29" i="1"/>
  <c r="J29" i="1"/>
  <c r="K29" i="1"/>
  <c r="L29" i="1"/>
  <c r="M29" i="1"/>
  <c r="H30" i="1"/>
  <c r="I30" i="1"/>
  <c r="J30" i="1"/>
  <c r="K30" i="1"/>
  <c r="L30" i="1"/>
  <c r="M30" i="1"/>
  <c r="G31" i="1"/>
  <c r="H31" i="1"/>
  <c r="I31" i="1"/>
  <c r="J31" i="1"/>
  <c r="K31" i="1"/>
  <c r="L31" i="1"/>
  <c r="M31" i="1"/>
  <c r="I28" i="1"/>
  <c r="J28" i="1"/>
  <c r="K28" i="1"/>
  <c r="L28" i="1"/>
  <c r="M28" i="1"/>
  <c r="G508" i="1" l="1"/>
  <c r="G495" i="1"/>
  <c r="G343" i="1"/>
  <c r="H343" i="1"/>
  <c r="I343" i="1"/>
  <c r="J343" i="1"/>
  <c r="K343" i="1"/>
  <c r="L343" i="1"/>
  <c r="M343" i="1"/>
  <c r="H344" i="1"/>
  <c r="I344" i="1"/>
  <c r="J344" i="1"/>
  <c r="K344" i="1"/>
  <c r="L344" i="1"/>
  <c r="M344" i="1"/>
  <c r="G345" i="1"/>
  <c r="H345" i="1"/>
  <c r="I345" i="1"/>
  <c r="J345" i="1"/>
  <c r="K345" i="1"/>
  <c r="L345" i="1"/>
  <c r="M345" i="1"/>
  <c r="H342" i="1"/>
  <c r="I342" i="1"/>
  <c r="J342" i="1"/>
  <c r="K342" i="1"/>
  <c r="L342" i="1"/>
  <c r="M342" i="1"/>
  <c r="G342" i="1"/>
  <c r="G467" i="1" s="1"/>
  <c r="L14" i="1"/>
  <c r="K222" i="1" l="1"/>
  <c r="I222" i="1"/>
  <c r="G222" i="1"/>
  <c r="G221" i="1" s="1"/>
  <c r="J222" i="1"/>
  <c r="H222" i="1"/>
  <c r="G341" i="1"/>
  <c r="L341" i="1"/>
  <c r="M145" i="1"/>
  <c r="M144" i="1" s="1"/>
  <c r="M222" i="1"/>
  <c r="M221" i="1" s="1"/>
  <c r="L145" i="1"/>
  <c r="L222" i="1"/>
  <c r="M341" i="1"/>
  <c r="T151" i="1"/>
  <c r="T158" i="1"/>
  <c r="T172" i="1"/>
  <c r="T186" i="1"/>
  <c r="T179" i="1"/>
  <c r="H427" i="1" l="1"/>
  <c r="I427" i="1"/>
  <c r="J427" i="1"/>
  <c r="K427" i="1"/>
  <c r="L427" i="1"/>
  <c r="M427" i="1"/>
  <c r="H428" i="1"/>
  <c r="I428" i="1"/>
  <c r="J428" i="1"/>
  <c r="K428" i="1"/>
  <c r="L428" i="1"/>
  <c r="M428" i="1"/>
  <c r="H429" i="1"/>
  <c r="I429" i="1"/>
  <c r="J429" i="1"/>
  <c r="K429" i="1"/>
  <c r="L429" i="1"/>
  <c r="M429" i="1"/>
  <c r="G427" i="1"/>
  <c r="G428" i="1"/>
  <c r="G429" i="1"/>
  <c r="J438" i="1"/>
  <c r="G438" i="1" l="1"/>
  <c r="L425" i="1"/>
  <c r="G425" i="1"/>
  <c r="H63" i="1"/>
  <c r="I63" i="1"/>
  <c r="J63" i="1"/>
  <c r="K63" i="1"/>
  <c r="L63" i="1"/>
  <c r="M63" i="1"/>
  <c r="H64" i="1"/>
  <c r="H83" i="1" s="1"/>
  <c r="I64" i="1"/>
  <c r="I83" i="1" s="1"/>
  <c r="J64" i="1"/>
  <c r="J83" i="1" s="1"/>
  <c r="K64" i="1"/>
  <c r="K83" i="1" s="1"/>
  <c r="L64" i="1"/>
  <c r="M64" i="1"/>
  <c r="H65" i="1"/>
  <c r="H84" i="1" s="1"/>
  <c r="I65" i="1"/>
  <c r="I84" i="1" s="1"/>
  <c r="J65" i="1"/>
  <c r="J84" i="1" s="1"/>
  <c r="K65" i="1"/>
  <c r="K84" i="1" s="1"/>
  <c r="H66" i="1"/>
  <c r="H85" i="1" s="1"/>
  <c r="I66" i="1"/>
  <c r="I85" i="1" s="1"/>
  <c r="J66" i="1"/>
  <c r="J85" i="1" s="1"/>
  <c r="K66" i="1"/>
  <c r="K85" i="1" s="1"/>
  <c r="L66" i="1"/>
  <c r="M66" i="1"/>
  <c r="G64" i="1"/>
  <c r="G66" i="1"/>
  <c r="J61" i="1" l="1"/>
  <c r="H61" i="1"/>
  <c r="K61" i="1"/>
  <c r="I61" i="1"/>
  <c r="B13" i="3"/>
  <c r="E3" i="3"/>
  <c r="K577" i="1"/>
  <c r="G577" i="1"/>
  <c r="G404" i="1"/>
  <c r="H195" i="1" l="1"/>
  <c r="H467" i="1" s="1"/>
  <c r="I195" i="1"/>
  <c r="I467" i="1" s="1"/>
  <c r="J195" i="1"/>
  <c r="J467" i="1" s="1"/>
  <c r="K195" i="1"/>
  <c r="K467" i="1" s="1"/>
  <c r="L195" i="1"/>
  <c r="L467" i="1" s="1"/>
  <c r="M195" i="1"/>
  <c r="M467" i="1" s="1"/>
  <c r="H196" i="1"/>
  <c r="H468" i="1" s="1"/>
  <c r="I196" i="1"/>
  <c r="I468" i="1" s="1"/>
  <c r="J196" i="1"/>
  <c r="J468" i="1" s="1"/>
  <c r="K196" i="1"/>
  <c r="K468" i="1" s="1"/>
  <c r="L196" i="1"/>
  <c r="L468" i="1" s="1"/>
  <c r="M196" i="1"/>
  <c r="M468" i="1" s="1"/>
  <c r="H197" i="1"/>
  <c r="H469" i="1" s="1"/>
  <c r="I197" i="1"/>
  <c r="I469" i="1" s="1"/>
  <c r="J197" i="1"/>
  <c r="J469" i="1" s="1"/>
  <c r="K197" i="1"/>
  <c r="K469" i="1" s="1"/>
  <c r="L197" i="1"/>
  <c r="L469" i="1" s="1"/>
  <c r="M197" i="1"/>
  <c r="M469" i="1" s="1"/>
  <c r="H198" i="1"/>
  <c r="H470" i="1" s="1"/>
  <c r="I198" i="1"/>
  <c r="I470" i="1" s="1"/>
  <c r="J198" i="1"/>
  <c r="J470" i="1" s="1"/>
  <c r="K198" i="1"/>
  <c r="K470" i="1" s="1"/>
  <c r="L198" i="1"/>
  <c r="L470" i="1" s="1"/>
  <c r="M198" i="1"/>
  <c r="M470" i="1" s="1"/>
  <c r="G196" i="1"/>
  <c r="G468" i="1" s="1"/>
  <c r="G197" i="1"/>
  <c r="G469" i="1" s="1"/>
  <c r="G198" i="1"/>
  <c r="G470" i="1" s="1"/>
  <c r="G88" i="1" l="1"/>
  <c r="M194" i="1"/>
  <c r="L194" i="1"/>
  <c r="L313" i="1"/>
  <c r="G236" i="1"/>
  <c r="H236" i="1"/>
  <c r="I236" i="1"/>
  <c r="G461" i="1"/>
  <c r="I208" i="1"/>
  <c r="M187" i="1"/>
  <c r="M180" i="1"/>
  <c r="M173" i="1"/>
  <c r="G166" i="1"/>
  <c r="L152" i="1"/>
  <c r="G55" i="1" l="1"/>
  <c r="G54" i="1" s="1"/>
  <c r="G30" i="1" l="1"/>
  <c r="L65" i="1" l="1"/>
  <c r="L61" i="1" s="1"/>
  <c r="G27" i="1"/>
  <c r="G41" i="1"/>
  <c r="G40" i="1" s="1"/>
  <c r="G34" i="1"/>
  <c r="G33" i="1" s="1"/>
  <c r="H425" i="1" l="1"/>
  <c r="I425" i="1"/>
  <c r="J425" i="1"/>
  <c r="K425" i="1"/>
  <c r="I474" i="1"/>
  <c r="J474" i="1"/>
  <c r="K474" i="1"/>
  <c r="L478" i="1"/>
  <c r="L581" i="1" s="1"/>
  <c r="H62" i="1"/>
  <c r="K62" i="1"/>
  <c r="H27" i="1"/>
  <c r="I27" i="1"/>
  <c r="J27" i="1"/>
  <c r="K27" i="1"/>
  <c r="G15" i="1"/>
  <c r="G16" i="1"/>
  <c r="G17" i="1"/>
  <c r="G85" i="1" s="1"/>
  <c r="M15" i="1"/>
  <c r="M16" i="1"/>
  <c r="M17" i="1"/>
  <c r="L15" i="1"/>
  <c r="L16" i="1"/>
  <c r="L17" i="1"/>
  <c r="H14" i="1"/>
  <c r="I14" i="1"/>
  <c r="J14" i="1"/>
  <c r="K14" i="1"/>
  <c r="M14" i="1"/>
  <c r="K13" i="1" l="1"/>
  <c r="K82" i="1"/>
  <c r="I13" i="1"/>
  <c r="I12" i="1" s="1"/>
  <c r="I82" i="1"/>
  <c r="J13" i="1"/>
  <c r="J82" i="1"/>
  <c r="H13" i="1"/>
  <c r="H82" i="1"/>
  <c r="H474" i="1"/>
  <c r="L474" i="1"/>
  <c r="L473" i="1" s="1"/>
  <c r="G13" i="1"/>
  <c r="G12" i="1" s="1"/>
  <c r="M474" i="1"/>
  <c r="M473" i="1" s="1"/>
  <c r="M425" i="1"/>
  <c r="M82" i="1"/>
  <c r="L82" i="1"/>
  <c r="L85" i="1"/>
  <c r="M83" i="1"/>
  <c r="L84" i="1"/>
  <c r="L585" i="1" s="1"/>
  <c r="J62" i="1"/>
  <c r="L83" i="1"/>
  <c r="G83" i="1"/>
  <c r="L62" i="1"/>
  <c r="M85" i="1"/>
  <c r="L13" i="1"/>
  <c r="L27" i="1"/>
  <c r="I62" i="1"/>
  <c r="M13" i="1"/>
  <c r="L159" i="1"/>
  <c r="L229" i="1"/>
  <c r="M271" i="1" l="1"/>
  <c r="M264" i="1" l="1"/>
  <c r="G264" i="1"/>
  <c r="I264" i="1"/>
  <c r="J264" i="1"/>
  <c r="K264" i="1"/>
  <c r="L264" i="1"/>
  <c r="K257" i="1" l="1"/>
  <c r="L257" i="1"/>
  <c r="G250" i="1" l="1"/>
  <c r="L110" i="4" l="1"/>
  <c r="M110" i="4"/>
  <c r="N110" i="4"/>
  <c r="O110" i="4"/>
  <c r="L111" i="4"/>
  <c r="M111" i="4"/>
  <c r="N111" i="4"/>
  <c r="O111" i="4"/>
  <c r="L112" i="4"/>
  <c r="M112" i="4"/>
  <c r="N112" i="4"/>
  <c r="O112" i="4"/>
  <c r="L109" i="4"/>
  <c r="M109" i="4"/>
  <c r="N109" i="4"/>
  <c r="O109" i="4"/>
  <c r="J107" i="4"/>
  <c r="K107" i="4"/>
  <c r="L107" i="4"/>
  <c r="M107" i="4"/>
  <c r="N107" i="4"/>
  <c r="O107" i="4"/>
  <c r="J106" i="4"/>
  <c r="K106" i="4"/>
  <c r="L106" i="4"/>
  <c r="M106" i="4"/>
  <c r="N106" i="4"/>
  <c r="O106" i="4"/>
  <c r="J105" i="4"/>
  <c r="K105" i="4"/>
  <c r="L105" i="4"/>
  <c r="M105" i="4"/>
  <c r="N105" i="4"/>
  <c r="O105" i="4"/>
  <c r="I105" i="4"/>
  <c r="I106" i="4"/>
  <c r="I107" i="4"/>
  <c r="O104" i="4"/>
  <c r="N104" i="4"/>
  <c r="M104" i="4"/>
  <c r="L104" i="4"/>
  <c r="K104" i="4"/>
  <c r="J104" i="4"/>
  <c r="I104" i="4"/>
  <c r="O102" i="4"/>
  <c r="N102" i="4"/>
  <c r="M102" i="4"/>
  <c r="L102" i="4"/>
  <c r="L99" i="4"/>
  <c r="M99" i="4"/>
  <c r="N99" i="4"/>
  <c r="O99" i="4"/>
  <c r="I87" i="4"/>
  <c r="O87" i="4"/>
  <c r="N87" i="4"/>
  <c r="M87" i="4"/>
  <c r="L87" i="4"/>
  <c r="K87" i="4"/>
  <c r="J87" i="4"/>
  <c r="O82" i="4"/>
  <c r="N82" i="4"/>
  <c r="M82" i="4"/>
  <c r="L82" i="4"/>
  <c r="K82" i="4"/>
  <c r="J82" i="4"/>
  <c r="I82" i="4"/>
  <c r="D82" i="4" s="1"/>
  <c r="O77" i="4"/>
  <c r="N77" i="4"/>
  <c r="M77" i="4"/>
  <c r="L77" i="4"/>
  <c r="K81" i="4"/>
  <c r="K76" i="4" s="1"/>
  <c r="J81" i="4"/>
  <c r="J76" i="4" s="1"/>
  <c r="K80" i="4"/>
  <c r="K75" i="4" s="1"/>
  <c r="J80" i="4"/>
  <c r="J75" i="4" s="1"/>
  <c r="K79" i="4"/>
  <c r="K74" i="4" s="1"/>
  <c r="J79" i="4"/>
  <c r="J74" i="4" s="1"/>
  <c r="K78" i="4"/>
  <c r="J78" i="4"/>
  <c r="I81" i="4"/>
  <c r="I76" i="4" s="1"/>
  <c r="I80" i="4"/>
  <c r="I75" i="4" s="1"/>
  <c r="I78" i="4"/>
  <c r="O76" i="4"/>
  <c r="N76" i="4"/>
  <c r="M76" i="4"/>
  <c r="L76" i="4"/>
  <c r="O75" i="4"/>
  <c r="N75" i="4"/>
  <c r="M75" i="4"/>
  <c r="L75" i="4"/>
  <c r="O74" i="4"/>
  <c r="N74" i="4"/>
  <c r="M74" i="4"/>
  <c r="L74" i="4"/>
  <c r="O73" i="4"/>
  <c r="N73" i="4"/>
  <c r="N72" i="4" s="1"/>
  <c r="M73" i="4"/>
  <c r="L73" i="4"/>
  <c r="L72" i="4" s="1"/>
  <c r="D91" i="4"/>
  <c r="D90" i="4"/>
  <c r="D89" i="4"/>
  <c r="D86" i="4"/>
  <c r="D85" i="4"/>
  <c r="D84" i="4"/>
  <c r="D83" i="4"/>
  <c r="O72" i="4" l="1"/>
  <c r="M72" i="4"/>
  <c r="J77" i="4"/>
  <c r="K77" i="4"/>
  <c r="K73" i="4"/>
  <c r="K72" i="4" s="1"/>
  <c r="J73" i="4"/>
  <c r="J72" i="4" s="1"/>
  <c r="D80" i="4"/>
  <c r="D81" i="4"/>
  <c r="D75" i="4"/>
  <c r="D78" i="4"/>
  <c r="D87" i="4"/>
  <c r="I73" i="4"/>
  <c r="D88" i="4"/>
  <c r="D76" i="4"/>
  <c r="E6" i="2"/>
  <c r="F6" i="2"/>
  <c r="G6" i="2"/>
  <c r="H6" i="2"/>
  <c r="D73" i="4" l="1"/>
  <c r="I70" i="4"/>
  <c r="K67" i="4"/>
  <c r="J67" i="4"/>
  <c r="I99" i="4"/>
  <c r="G583" i="1" l="1"/>
  <c r="I79" i="4"/>
  <c r="I77" i="4" s="1"/>
  <c r="D77" i="4" s="1"/>
  <c r="I109" i="4"/>
  <c r="I94" i="4" s="1"/>
  <c r="K109" i="4"/>
  <c r="J110" i="4"/>
  <c r="J112" i="4"/>
  <c r="J109" i="4"/>
  <c r="K110" i="4"/>
  <c r="I112" i="4"/>
  <c r="K112" i="4"/>
  <c r="D79" i="4" l="1"/>
  <c r="I74" i="4"/>
  <c r="D74" i="4" s="1"/>
  <c r="I72" i="4" l="1"/>
  <c r="D72" i="4" s="1"/>
  <c r="M348" i="1"/>
  <c r="K38" i="4" l="1"/>
  <c r="K36" i="4"/>
  <c r="K99" i="4" s="1"/>
  <c r="J102" i="4"/>
  <c r="J38" i="4"/>
  <c r="J101" i="4" s="1"/>
  <c r="J37" i="4"/>
  <c r="J100" i="4" s="1"/>
  <c r="J36" i="4"/>
  <c r="J99" i="4" s="1"/>
  <c r="I39" i="4"/>
  <c r="I38" i="4"/>
  <c r="I101" i="4" s="1"/>
  <c r="I37" i="4"/>
  <c r="H112" i="4"/>
  <c r="G112" i="4"/>
  <c r="F112" i="4"/>
  <c r="E112" i="4"/>
  <c r="H111" i="4"/>
  <c r="G111" i="4"/>
  <c r="F111" i="4"/>
  <c r="E111" i="4"/>
  <c r="H110" i="4"/>
  <c r="G110" i="4"/>
  <c r="F110" i="4"/>
  <c r="E110" i="4"/>
  <c r="H109" i="4"/>
  <c r="G109" i="4"/>
  <c r="F109" i="4"/>
  <c r="E109" i="4"/>
  <c r="E108" i="4" s="1"/>
  <c r="O108" i="4"/>
  <c r="N108" i="4"/>
  <c r="M108" i="4"/>
  <c r="L108" i="4"/>
  <c r="H108" i="4"/>
  <c r="G108" i="4"/>
  <c r="D107" i="4"/>
  <c r="H107" i="4"/>
  <c r="G107" i="4"/>
  <c r="F107" i="4"/>
  <c r="E107" i="4"/>
  <c r="D106" i="4"/>
  <c r="H106" i="4"/>
  <c r="G106" i="4"/>
  <c r="F106" i="4"/>
  <c r="E106" i="4"/>
  <c r="D105" i="4"/>
  <c r="H105" i="4"/>
  <c r="G105" i="4"/>
  <c r="F105" i="4"/>
  <c r="E105" i="4"/>
  <c r="D104" i="4"/>
  <c r="H104" i="4"/>
  <c r="G104" i="4"/>
  <c r="F104" i="4"/>
  <c r="E104" i="4"/>
  <c r="O103" i="4"/>
  <c r="N103" i="4"/>
  <c r="M103" i="4"/>
  <c r="L103" i="4"/>
  <c r="K103" i="4"/>
  <c r="J103" i="4"/>
  <c r="I103" i="4"/>
  <c r="H102" i="4"/>
  <c r="G102" i="4"/>
  <c r="F102" i="4"/>
  <c r="E102" i="4"/>
  <c r="H101" i="4"/>
  <c r="G101" i="4"/>
  <c r="F101" i="4"/>
  <c r="E101" i="4"/>
  <c r="H100" i="4"/>
  <c r="G100" i="4"/>
  <c r="F100" i="4"/>
  <c r="E100" i="4"/>
  <c r="H99" i="4"/>
  <c r="G99" i="4"/>
  <c r="F99" i="4"/>
  <c r="F98" i="4" s="1"/>
  <c r="E99" i="4"/>
  <c r="E98" i="4" s="1"/>
  <c r="H98" i="4"/>
  <c r="G98" i="4"/>
  <c r="O97" i="4"/>
  <c r="N97" i="4"/>
  <c r="M97" i="4"/>
  <c r="L97" i="4"/>
  <c r="O94" i="4"/>
  <c r="N94" i="4"/>
  <c r="M94" i="4"/>
  <c r="L94" i="4"/>
  <c r="D70" i="4"/>
  <c r="D68" i="4"/>
  <c r="D67" i="4"/>
  <c r="O66" i="4"/>
  <c r="N66" i="4"/>
  <c r="M66" i="4"/>
  <c r="L66" i="4"/>
  <c r="H66" i="4"/>
  <c r="G66" i="4"/>
  <c r="F66" i="4"/>
  <c r="E66" i="4"/>
  <c r="D65" i="4"/>
  <c r="D64" i="4"/>
  <c r="D63" i="4"/>
  <c r="D62" i="4"/>
  <c r="O61" i="4"/>
  <c r="N61" i="4"/>
  <c r="M61" i="4"/>
  <c r="L61" i="4"/>
  <c r="K61" i="4"/>
  <c r="J61" i="4"/>
  <c r="I61" i="4"/>
  <c r="H61" i="4"/>
  <c r="G61" i="4"/>
  <c r="F61" i="4"/>
  <c r="E61" i="4"/>
  <c r="D60" i="4"/>
  <c r="D59" i="4"/>
  <c r="D58" i="4"/>
  <c r="D57" i="4"/>
  <c r="O56" i="4"/>
  <c r="N56" i="4"/>
  <c r="M56" i="4"/>
  <c r="L56" i="4"/>
  <c r="K56" i="4"/>
  <c r="I56" i="4"/>
  <c r="H56" i="4"/>
  <c r="G56" i="4"/>
  <c r="F56" i="4"/>
  <c r="E56" i="4"/>
  <c r="O55" i="4"/>
  <c r="N55" i="4"/>
  <c r="M55" i="4"/>
  <c r="L55" i="4"/>
  <c r="K55" i="4"/>
  <c r="J55" i="4"/>
  <c r="I55" i="4"/>
  <c r="H55" i="4"/>
  <c r="G55" i="4"/>
  <c r="F55" i="4"/>
  <c r="E55" i="4"/>
  <c r="H54" i="4"/>
  <c r="G54" i="4"/>
  <c r="F54" i="4"/>
  <c r="E54" i="4"/>
  <c r="K53" i="4"/>
  <c r="H53" i="4"/>
  <c r="G53" i="4"/>
  <c r="F53" i="4"/>
  <c r="E53" i="4"/>
  <c r="K52" i="4"/>
  <c r="J52" i="4"/>
  <c r="I52" i="4"/>
  <c r="H52" i="4"/>
  <c r="G52" i="4"/>
  <c r="F52" i="4"/>
  <c r="E52" i="4"/>
  <c r="E51" i="4" s="1"/>
  <c r="D49" i="4"/>
  <c r="D48" i="4"/>
  <c r="D47" i="4"/>
  <c r="D46" i="4"/>
  <c r="O45" i="4"/>
  <c r="N45" i="4"/>
  <c r="M45" i="4"/>
  <c r="L45" i="4"/>
  <c r="K45" i="4"/>
  <c r="J45" i="4"/>
  <c r="I45" i="4"/>
  <c r="H45" i="4"/>
  <c r="G45" i="4"/>
  <c r="F45" i="4"/>
  <c r="E45" i="4"/>
  <c r="D44" i="4"/>
  <c r="D43" i="4"/>
  <c r="D42" i="4"/>
  <c r="D41" i="4"/>
  <c r="O40" i="4"/>
  <c r="N40" i="4"/>
  <c r="M40" i="4"/>
  <c r="L40" i="4"/>
  <c r="K40" i="4"/>
  <c r="J40" i="4"/>
  <c r="I40" i="4"/>
  <c r="H40" i="4"/>
  <c r="G40" i="4"/>
  <c r="F40" i="4"/>
  <c r="E40" i="4"/>
  <c r="H35" i="4"/>
  <c r="G35" i="4"/>
  <c r="F35" i="4"/>
  <c r="E35" i="4"/>
  <c r="O34" i="4"/>
  <c r="N34" i="4"/>
  <c r="M34" i="4"/>
  <c r="L34" i="4"/>
  <c r="H34" i="4"/>
  <c r="G34" i="4"/>
  <c r="F34" i="4"/>
  <c r="E34" i="4"/>
  <c r="H33" i="4"/>
  <c r="G33" i="4"/>
  <c r="F33" i="4"/>
  <c r="E33" i="4"/>
  <c r="H32" i="4"/>
  <c r="G32" i="4"/>
  <c r="F32" i="4"/>
  <c r="E32" i="4"/>
  <c r="O31" i="4"/>
  <c r="N31" i="4"/>
  <c r="M31" i="4"/>
  <c r="H31" i="4"/>
  <c r="G31" i="4"/>
  <c r="F31" i="4"/>
  <c r="E31" i="4"/>
  <c r="I32" i="4" l="1"/>
  <c r="H30" i="4"/>
  <c r="F30" i="4"/>
  <c r="E30" i="4"/>
  <c r="G30" i="4"/>
  <c r="H94" i="4"/>
  <c r="F96" i="4"/>
  <c r="E103" i="4"/>
  <c r="F108" i="4"/>
  <c r="F94" i="4"/>
  <c r="H96" i="4"/>
  <c r="F103" i="4"/>
  <c r="H103" i="4"/>
  <c r="G97" i="4"/>
  <c r="F95" i="4"/>
  <c r="H95" i="4"/>
  <c r="F97" i="4"/>
  <c r="H97" i="4"/>
  <c r="L100" i="4"/>
  <c r="L32" i="4"/>
  <c r="K101" i="4"/>
  <c r="L38" i="4"/>
  <c r="L35" i="4" s="1"/>
  <c r="I100" i="4"/>
  <c r="I95" i="4" s="1"/>
  <c r="I102" i="4"/>
  <c r="D39" i="4"/>
  <c r="E95" i="4"/>
  <c r="D45" i="4"/>
  <c r="D56" i="4"/>
  <c r="G103" i="4"/>
  <c r="G95" i="4"/>
  <c r="E97" i="4"/>
  <c r="D40" i="4"/>
  <c r="H51" i="4"/>
  <c r="N51" i="4"/>
  <c r="E94" i="4"/>
  <c r="G96" i="4"/>
  <c r="F51" i="4"/>
  <c r="D61" i="4"/>
  <c r="G94" i="4"/>
  <c r="E96" i="4"/>
  <c r="K32" i="4"/>
  <c r="K100" i="4"/>
  <c r="K95" i="4" s="1"/>
  <c r="K34" i="4"/>
  <c r="K102" i="4"/>
  <c r="K97" i="4" s="1"/>
  <c r="D103" i="4"/>
  <c r="L51" i="4"/>
  <c r="G51" i="4"/>
  <c r="M51" i="4"/>
  <c r="O51" i="4"/>
  <c r="D52" i="4"/>
  <c r="D109" i="4"/>
  <c r="K94" i="4"/>
  <c r="D55" i="4"/>
  <c r="D112" i="4"/>
  <c r="J97" i="4"/>
  <c r="K33" i="4"/>
  <c r="K35" i="4"/>
  <c r="K31" i="4"/>
  <c r="J98" i="4"/>
  <c r="J94" i="4"/>
  <c r="J31" i="4"/>
  <c r="J33" i="4"/>
  <c r="J35" i="4"/>
  <c r="J32" i="4"/>
  <c r="I34" i="4"/>
  <c r="I33" i="4"/>
  <c r="I35" i="4"/>
  <c r="D36" i="4"/>
  <c r="I31" i="4"/>
  <c r="J95" i="4"/>
  <c r="I53" i="4"/>
  <c r="F93" i="4" l="1"/>
  <c r="H93" i="4"/>
  <c r="G93" i="4"/>
  <c r="N37" i="4"/>
  <c r="M100" i="4"/>
  <c r="M32" i="4"/>
  <c r="M38" i="4"/>
  <c r="M35" i="4" s="1"/>
  <c r="L101" i="4"/>
  <c r="L96" i="4" s="1"/>
  <c r="L33" i="4"/>
  <c r="L30" i="4" s="1"/>
  <c r="L95" i="4"/>
  <c r="E93" i="4"/>
  <c r="D34" i="4"/>
  <c r="K30" i="4"/>
  <c r="K98" i="4"/>
  <c r="J30" i="4"/>
  <c r="I97" i="4"/>
  <c r="D97" i="4" s="1"/>
  <c r="D102" i="4"/>
  <c r="D31" i="4"/>
  <c r="I30" i="4"/>
  <c r="D99" i="4"/>
  <c r="D94" i="4"/>
  <c r="I98" i="4"/>
  <c r="D53" i="4"/>
  <c r="D110" i="4"/>
  <c r="L98" i="4" l="1"/>
  <c r="N38" i="4"/>
  <c r="N35" i="4" s="1"/>
  <c r="M101" i="4"/>
  <c r="M96" i="4" s="1"/>
  <c r="M33" i="4"/>
  <c r="M30" i="4" s="1"/>
  <c r="M95" i="4"/>
  <c r="L93" i="4"/>
  <c r="O37" i="4"/>
  <c r="D37" i="4" s="1"/>
  <c r="N100" i="4"/>
  <c r="N32" i="4"/>
  <c r="M98" i="4" l="1"/>
  <c r="M93" i="4"/>
  <c r="O38" i="4"/>
  <c r="O35" i="4" s="1"/>
  <c r="D35" i="4" s="1"/>
  <c r="N101" i="4"/>
  <c r="N96" i="4" s="1"/>
  <c r="N33" i="4"/>
  <c r="N30" i="4" s="1"/>
  <c r="N95" i="4"/>
  <c r="O100" i="4"/>
  <c r="D100" i="4" s="1"/>
  <c r="O32" i="4"/>
  <c r="D32" i="4" s="1"/>
  <c r="N98" i="4" l="1"/>
  <c r="O95" i="4"/>
  <c r="D95" i="4" s="1"/>
  <c r="N93" i="4"/>
  <c r="O101" i="4"/>
  <c r="O33" i="4"/>
  <c r="D33" i="4" s="1"/>
  <c r="D38" i="4"/>
  <c r="O96" i="4" l="1"/>
  <c r="O93" i="4" s="1"/>
  <c r="D101" i="4"/>
  <c r="O98" i="4"/>
  <c r="D98" i="4" s="1"/>
  <c r="O30" i="4"/>
  <c r="D30" i="4" s="1"/>
  <c r="H397" i="1"/>
  <c r="I466" i="1"/>
  <c r="J397" i="1"/>
  <c r="K397" i="1"/>
  <c r="G390" i="1"/>
  <c r="M383" i="1"/>
  <c r="M376" i="1"/>
  <c r="G369" i="1"/>
  <c r="L369" i="1"/>
  <c r="M327" i="1"/>
  <c r="M320" i="1"/>
  <c r="H306" i="1"/>
  <c r="I306" i="1"/>
  <c r="J306" i="1"/>
  <c r="K306" i="1"/>
  <c r="L306" i="1"/>
  <c r="G299" i="1"/>
  <c r="M243" i="1"/>
  <c r="I461" i="1"/>
  <c r="M461" i="1"/>
  <c r="L461" i="1"/>
  <c r="G229" i="1"/>
  <c r="K466" i="1" l="1"/>
  <c r="J466" i="1"/>
  <c r="I397" i="1"/>
  <c r="L397" i="1"/>
  <c r="M397" i="1"/>
  <c r="H466" i="1" l="1"/>
  <c r="H201" i="1"/>
  <c r="I201" i="1"/>
  <c r="G201" i="1"/>
  <c r="G584" i="1"/>
  <c r="H145" i="1"/>
  <c r="I145" i="1"/>
  <c r="J145" i="1"/>
  <c r="K145" i="1"/>
  <c r="G187" i="1"/>
  <c r="H187" i="1"/>
  <c r="I187" i="1"/>
  <c r="J187" i="1"/>
  <c r="K187" i="1"/>
  <c r="G180" i="1"/>
  <c r="L180" i="1"/>
  <c r="L173" i="1"/>
  <c r="L466" i="1" l="1"/>
  <c r="M466" i="1"/>
  <c r="G466" i="1"/>
  <c r="K194" i="1"/>
  <c r="J194" i="1"/>
  <c r="I194" i="1"/>
  <c r="H194" i="1"/>
  <c r="G194" i="1"/>
  <c r="G193" i="1" s="1"/>
  <c r="L103" i="1"/>
  <c r="H523" i="1" l="1"/>
  <c r="I523" i="1"/>
  <c r="J523" i="1"/>
  <c r="K523" i="1"/>
  <c r="M523" i="1"/>
  <c r="G523" i="1" l="1"/>
  <c r="L523" i="1"/>
  <c r="L96" i="1" l="1"/>
  <c r="M586" i="1"/>
  <c r="L584" i="1"/>
  <c r="D5" i="2" l="1"/>
  <c r="C3" i="2"/>
  <c r="M584" i="1"/>
  <c r="L586" i="1"/>
  <c r="G586" i="1"/>
  <c r="G537" i="1"/>
  <c r="G536" i="1" s="1"/>
  <c r="G530" i="1"/>
  <c r="G529" i="1" s="1"/>
  <c r="B5" i="2" l="1"/>
  <c r="B3" i="2"/>
  <c r="D3" i="2"/>
  <c r="C5" i="2"/>
  <c r="L577" i="1"/>
  <c r="M577" i="1"/>
  <c r="I3" i="2" l="1"/>
  <c r="I5" i="2"/>
  <c r="G481" i="1"/>
  <c r="G480" i="1" s="1"/>
  <c r="M65" i="1" l="1"/>
  <c r="M61" i="1" s="1"/>
  <c r="G65" i="1"/>
  <c r="G76" i="1"/>
  <c r="G75" i="1" s="1"/>
  <c r="L583" i="1"/>
  <c r="G48" i="1"/>
  <c r="G47" i="1" s="1"/>
  <c r="G20" i="1"/>
  <c r="G19" i="1" s="1"/>
  <c r="G84" i="1" l="1"/>
  <c r="G585" i="1" s="1"/>
  <c r="G61" i="1"/>
  <c r="M62" i="1"/>
  <c r="M27" i="1"/>
  <c r="I69" i="4"/>
  <c r="K69" i="4"/>
  <c r="K111" i="4" s="1"/>
  <c r="J69" i="4"/>
  <c r="J111" i="4" s="1"/>
  <c r="I111" i="4" l="1"/>
  <c r="D111" i="4" s="1"/>
  <c r="I54" i="4"/>
  <c r="I51" i="4" s="1"/>
  <c r="M84" i="1"/>
  <c r="M585" i="1" s="1"/>
  <c r="G582" i="1"/>
  <c r="G62" i="1"/>
  <c r="B2" i="2"/>
  <c r="M583" i="1"/>
  <c r="H4" i="3"/>
  <c r="H2" i="3"/>
  <c r="H3" i="3"/>
  <c r="E4" i="3"/>
  <c r="G4" i="3"/>
  <c r="G2" i="3"/>
  <c r="G3" i="3"/>
  <c r="C3" i="3"/>
  <c r="C13" i="3" s="1"/>
  <c r="F4" i="3"/>
  <c r="F2" i="3"/>
  <c r="F3" i="3"/>
  <c r="D3" i="3"/>
  <c r="D13" i="3" s="1"/>
  <c r="E2" i="3"/>
  <c r="D4" i="3"/>
  <c r="D14" i="3" s="1"/>
  <c r="C2" i="3"/>
  <c r="C12" i="3" s="1"/>
  <c r="C4" i="3"/>
  <c r="C14" i="3" s="1"/>
  <c r="B2" i="3"/>
  <c r="B12" i="3" s="1"/>
  <c r="B14" i="3"/>
  <c r="D2" i="3"/>
  <c r="D12" i="3" s="1"/>
  <c r="K66" i="4"/>
  <c r="K54" i="4"/>
  <c r="K51" i="4" s="1"/>
  <c r="J54" i="4"/>
  <c r="J51" i="4" s="1"/>
  <c r="J66" i="4"/>
  <c r="D69" i="4"/>
  <c r="I66" i="4"/>
  <c r="K108" i="4"/>
  <c r="K96" i="4"/>
  <c r="K93" i="4" s="1"/>
  <c r="J96" i="4"/>
  <c r="J93" i="4" s="1"/>
  <c r="J108" i="4"/>
  <c r="C2" i="2"/>
  <c r="D2" i="2" l="1"/>
  <c r="I96" i="4"/>
  <c r="I93" i="4" s="1"/>
  <c r="D93" i="4" s="1"/>
  <c r="I108" i="4"/>
  <c r="D108" i="4" s="1"/>
  <c r="B4" i="2"/>
  <c r="B6" i="2" s="1"/>
  <c r="D51" i="4"/>
  <c r="L582" i="1"/>
  <c r="M582" i="1"/>
  <c r="D4" i="2"/>
  <c r="C4" i="2"/>
  <c r="D54" i="4"/>
  <c r="D66" i="4"/>
  <c r="I2" i="2"/>
  <c r="D6" i="2" l="1"/>
  <c r="D96" i="4"/>
  <c r="C6" i="2"/>
  <c r="I4" i="2"/>
  <c r="I6" i="2" s="1"/>
  <c r="J584" i="1"/>
  <c r="H586" i="1"/>
  <c r="I577" i="1"/>
  <c r="K584" i="1"/>
  <c r="K585" i="1"/>
  <c r="K586" i="1"/>
  <c r="I585" i="1"/>
  <c r="J585" i="1"/>
  <c r="J577" i="1"/>
  <c r="J586" i="1"/>
  <c r="H584" i="1"/>
  <c r="I584" i="1"/>
  <c r="I586" i="1"/>
  <c r="H583" i="1"/>
  <c r="H585" i="1"/>
  <c r="I583" i="1"/>
  <c r="J583" i="1"/>
  <c r="K583" i="1"/>
  <c r="K582" i="1" l="1"/>
  <c r="J582" i="1"/>
  <c r="I582" i="1"/>
  <c r="H582" i="1"/>
</calcChain>
</file>

<file path=xl/sharedStrings.xml><?xml version="1.0" encoding="utf-8"?>
<sst xmlns="http://schemas.openxmlformats.org/spreadsheetml/2006/main" count="1363" uniqueCount="298">
  <si>
    <t>Наименование мероприятия</t>
  </si>
  <si>
    <t>Наименование показателя</t>
  </si>
  <si>
    <t xml:space="preserve">Код бюджетной </t>
  </si>
  <si>
    <t>классификации</t>
  </si>
  <si>
    <t>Ответственный исполнитель</t>
  </si>
  <si>
    <t>Ожидаемый результат (краткое описание)</t>
  </si>
  <si>
    <t>ГРБС</t>
  </si>
  <si>
    <t>Рз Пр</t>
  </si>
  <si>
    <t>ЦСР</t>
  </si>
  <si>
    <t>ВР</t>
  </si>
  <si>
    <t>1 кв.</t>
  </si>
  <si>
    <t>2 кв.</t>
  </si>
  <si>
    <t>3 кв.</t>
  </si>
  <si>
    <t>4 кв.</t>
  </si>
  <si>
    <t xml:space="preserve">Наименование показателя  </t>
  </si>
  <si>
    <t xml:space="preserve">Стоимость единицы </t>
  </si>
  <si>
    <t xml:space="preserve">областной бюджет </t>
  </si>
  <si>
    <t xml:space="preserve">федеральный бюджет </t>
  </si>
  <si>
    <t xml:space="preserve">местные бюджеты </t>
  </si>
  <si>
    <t xml:space="preserve">внебюджетные источники </t>
  </si>
  <si>
    <t xml:space="preserve">Подробный перечень планируемых к реализации мероприятий государственной программы Новосибирской области
 «Развитие физической культуры и спорта в Новосибирской области на 2015-2021 годы»
 на очередной 2015 год и плановый период 2016 и 2017 годов
</t>
  </si>
  <si>
    <t>Значение показателя на 2015 год</t>
  </si>
  <si>
    <t>Значение показателя на очередной финансовый 2015 год (поквартально)</t>
  </si>
  <si>
    <t>Значение показателя на 2016 год</t>
  </si>
  <si>
    <t>Значение показателя на 2017 год</t>
  </si>
  <si>
    <t>МОНиИП</t>
  </si>
  <si>
    <t>Сумма затрат, в том числе:</t>
  </si>
  <si>
    <t>Мероприятие</t>
  </si>
  <si>
    <t>ДФКиС</t>
  </si>
  <si>
    <t>ДФКиС, ОМС (по согласованию)</t>
  </si>
  <si>
    <t>Муниципальное образование</t>
  </si>
  <si>
    <t>Задача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</si>
  <si>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2.1. Строительство спортивных залов</t>
  </si>
  <si>
    <t>2.2. Строительство крытых катков с искусственным льдом</t>
  </si>
  <si>
    <t>2.3. Строительство плавательных бассейнов</t>
  </si>
  <si>
    <t>2.3.1. Плавательный бассейн в с. Довольное (бассейн и площадка)</t>
  </si>
  <si>
    <t>2.4. Строительство многофункциональных и/или специализированных спортивных объектов</t>
  </si>
  <si>
    <t>2.5. Строительство плоскостных спортивных сооружений</t>
  </si>
  <si>
    <t>Строительство лыжной базы. Увеличение спортивных площадей на 6160 кв. м</t>
  </si>
  <si>
    <t xml:space="preserve">Количество </t>
  </si>
  <si>
    <t>Реконструкция стадиона</t>
  </si>
  <si>
    <t>Реконструкция спортивного зала</t>
  </si>
  <si>
    <t>2.8. Капитальный ремонт объектов спортивного и физкультурно-оздоровительного назначения</t>
  </si>
  <si>
    <t>3. Развитие спорта высших достижений и совершенствование системы подготовки спортивного резерва в Новосибирской области</t>
  </si>
  <si>
    <t xml:space="preserve">Стоимость единицы         </t>
  </si>
  <si>
    <t>Материальное стимулирование специалистов физической культуры и спорта, работающих  с детьми и молодежью 
в Новосибирской области</t>
  </si>
  <si>
    <t>Подведение результатов работы за истекший год,  поощрение лучших специалистов в сфере физической культуры и спорта области</t>
  </si>
  <si>
    <t>Стимулирование ведущих спортсменов Новосибирской области для достижения высоких спортивных результатов и выступления на соревнованиях различного уровня от имени Новосибирской области</t>
  </si>
  <si>
    <t>Популяризация занятий физической культурой и спортом, игровых видов спорта среди населения области. Формирование привлекательного имиджа Новосибирской области в сфере физической культуры 
и спорта</t>
  </si>
  <si>
    <t>Обеспечение улучшения жилищных условий лиц, достигших значительных успехов в сфере физической культуры и спорта Новосибирской области</t>
  </si>
  <si>
    <t>Количество организаций</t>
  </si>
  <si>
    <t>Итого на решение Задачи 3. Развитие спорта высших достижений и совершенствование системы подготовки спортивного резерва в Новосибирской области</t>
  </si>
  <si>
    <t>Итого на решение Задачи 2.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</si>
  <si>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МОНиИП, ОМС (по согласованию)</t>
  </si>
  <si>
    <t>2.1.1. Строительство спортивного комплекса в Тогучинском районе (спортзал 36х18 м)</t>
  </si>
  <si>
    <t>2.1.2. Строительство физкультурно-оздоровительного комплекса со спортивными залами ГАОУ СПО НСО НУ(К)ОР по ул. Немировича-Данченко 
в г. Новосибирске</t>
  </si>
  <si>
    <t xml:space="preserve">2.2.1. Строительство физкультурно-оздоровительного комплекса с искусственным льдом в г. Барабинске </t>
  </si>
  <si>
    <t>2.2.2. Строительство физкультурно-оздоровительного комплекса с искусственным льдом в г. Карасуке Карасукского района</t>
  </si>
  <si>
    <t>2.2.3. Учебно-тренировочный каток с искусственным льдом по ул. Б. Хмельницкого в г. Новосибирске</t>
  </si>
  <si>
    <t>2.2.4. Строительство физкультурно-оздоровительного комплекса с искусственным льдом в Искитиме</t>
  </si>
  <si>
    <t>2.2.5. Строительство физкультурно-оздоровительного комплекса с искусственным льдом в г. Куйбышеве</t>
  </si>
  <si>
    <t>2.4.1. Региональный спортивный центр Новосибирской области по фехтованию и трансформаторная подстанция  по ул. Тюленина в Калининском районе г. Новосибирска</t>
  </si>
  <si>
    <t>2.6 Строительство лыжных баз</t>
  </si>
  <si>
    <t>2.7 Реконструкция спортивных сооружений</t>
  </si>
  <si>
    <t>2.8.1 Капитальный ремонт общественно-бытового блока и подвала по ул. Дачная, 35Б и 35В в г. Новосибирске</t>
  </si>
  <si>
    <t>Итого по годам:</t>
  </si>
  <si>
    <t>Итого:</t>
  </si>
  <si>
    <t>СВОДНЫЕ ФИНАНСОВЫЕ ЗАТРАТЫ</t>
  </si>
  <si>
    <t>государственной программы Новосибирской обалсти "Развитие физической культуры и спорта в Новосибирской области на 2015-2021 годы"</t>
  </si>
  <si>
    <t>Источники и направления расходов в разрезе государственных заказчиков программы (главных распорядителей бюджетных средств)</t>
  </si>
  <si>
    <t>Примечание</t>
  </si>
  <si>
    <t>Финансовые затраты, тыс. рублей (в ценах 2012 г)</t>
  </si>
  <si>
    <t>Всего</t>
  </si>
  <si>
    <t>Министерство образования, науки и инновационной политики  Новосибирской области</t>
  </si>
  <si>
    <t>Всего финансовых затрат, в том числе из:</t>
  </si>
  <si>
    <t>федерального бюджета &lt;*&gt;</t>
  </si>
  <si>
    <t>областного бюджета</t>
  </si>
  <si>
    <t>местных бюджетов&lt;*&gt;</t>
  </si>
  <si>
    <t>внебюджетных источников&lt;*&gt;</t>
  </si>
  <si>
    <t>Капитальные вложения, в том числе из:</t>
  </si>
  <si>
    <t>НИОКР &lt;**&gt;, в том числе из:</t>
  </si>
  <si>
    <t>Прочие расходы, в том числе из:</t>
  </si>
  <si>
    <t>Департамент физической культуры и спорта Новосибирской области</t>
  </si>
  <si>
    <t>ВСЕГО ПО ПРОГРАММЕ:</t>
  </si>
  <si>
    <t>Бюджет</t>
  </si>
  <si>
    <t>год ввода в экспл</t>
  </si>
  <si>
    <t>Спортивная площадь</t>
  </si>
  <si>
    <t>тип объекта</t>
  </si>
  <si>
    <t>сп зал</t>
  </si>
  <si>
    <t>Тип</t>
  </si>
  <si>
    <t>плоск</t>
  </si>
  <si>
    <t>басс</t>
  </si>
  <si>
    <t xml:space="preserve">сп зал </t>
  </si>
  <si>
    <t xml:space="preserve">2.5.1. Строительство спортивного комплекса в р.п. Колывань.
1-й этап - футбольное поле с искусственным покрытием </t>
  </si>
  <si>
    <t xml:space="preserve">реконструкция </t>
  </si>
  <si>
    <t>реконструкция</t>
  </si>
  <si>
    <t xml:space="preserve">ДИиЗО </t>
  </si>
  <si>
    <t>дфк</t>
  </si>
  <si>
    <t>мон</t>
  </si>
  <si>
    <t>дизо</t>
  </si>
  <si>
    <t>МС</t>
  </si>
  <si>
    <t>Департамент имущества и земельных отношений Новосибирской области</t>
  </si>
  <si>
    <t>дизо фб</t>
  </si>
  <si>
    <t>дизо мбт</t>
  </si>
  <si>
    <t>мон фб</t>
  </si>
  <si>
    <t>мон мбт</t>
  </si>
  <si>
    <t>дфк фб</t>
  </si>
  <si>
    <t>дфк мбт</t>
  </si>
  <si>
    <t>МС фб</t>
  </si>
  <si>
    <t>МС мбт</t>
  </si>
  <si>
    <t>1.2.1.Государственная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области", массовых спортивных мероприятий на территории области</t>
  </si>
  <si>
    <t>1.3.1. Государственная поддержка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</si>
  <si>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3.1.1 Предоставление дополнительного материального обеспечения (вознаграждений) спортсменам Новосибирской области и их тренерам</t>
  </si>
  <si>
    <t>МС, ОМС (по согласованию)</t>
  </si>
  <si>
    <t>2.1.3. Физкультурно-оздоровительный комплекс с универсальным игровым залом (спортзал 36х18) детского спортивного лагеря круглогодичного действия «Олимпиец» в с. Боровом</t>
  </si>
  <si>
    <t>2.3.2. Плавательный бассейн в с. Северном</t>
  </si>
  <si>
    <t>2.3.3. Здание плавательного бассейна с ванной размером 25х11 м в г. Купино Новосибирской области</t>
  </si>
  <si>
    <t xml:space="preserve">2.5.2. Строительство стадиона в р.п. Чаны.
</t>
  </si>
  <si>
    <t>2.5.3. Спортивный комплекс в с. Убинское</t>
  </si>
  <si>
    <t>2.7.2. Реконструкция бассейна с ванной 50х21 м по ул. Воинской в г. Новосибирске</t>
  </si>
  <si>
    <t>1.2.3.Государственная поддержка муниципальных образований Новосибирской области в части приобретения оборудования для оснащения спортивных площадок по подготовке к сдаче нормативов ГТО</t>
  </si>
  <si>
    <t>2.6.1. Лыжная база Маслянинского района</t>
  </si>
  <si>
    <t>2.7.3. Реконструкция стадиона в р.п. Маслянино</t>
  </si>
  <si>
    <t>2.7.4. Реконструкция спортивного зала в г. Черепаново</t>
  </si>
  <si>
    <t>2.7.5. Реконструкция футбольного поля с искусственным покрытием на стадионе "Локомотив" по ул. Тургенева в г. Карасуке Новосибирской области</t>
  </si>
  <si>
    <t>2.5.4. Крытая хоккейная площадка в с. Довольное</t>
  </si>
  <si>
    <t>2.9.1. Оплата расходов по приобретению бассейна с земельным участком и движимым имуществом в Калининском районе г. Новосибирска</t>
  </si>
  <si>
    <t>14.0.0404</t>
  </si>
  <si>
    <t>0709</t>
  </si>
  <si>
    <t>14.0.7032</t>
  </si>
  <si>
    <t>14.0.7067</t>
  </si>
  <si>
    <t>14.0.0335</t>
  </si>
  <si>
    <t>Министерство строительства Новосибирской области</t>
  </si>
  <si>
    <t>Таблица №2</t>
  </si>
  <si>
    <t>Цель - Создание условий для развития физической культуры и спорта в Новосибирской об-ласти</t>
  </si>
  <si>
    <t>2.7.1. Строительство спортивного комплекса в р.п. Ордынское. 
1-й этап - футбольное поле с искусственным покрытием</t>
  </si>
  <si>
    <t>3.3. Кадровое обеспечение специалистами сферы физической культуры и спорта в Новосибирской области</t>
  </si>
  <si>
    <t>3.2.1 Обеспечение государственной поддержки физкультурно-спортивных организаций, спортивные команды которых выступают на всероссийских и международных соревнованиях от имени Новосибирской области</t>
  </si>
  <si>
    <t>3.2.2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</si>
  <si>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3.3.1 Государственная поддержка в виде единовременных выплат ведущим тренерам, работающим с детьми и молодежью в Новосибирской области</t>
  </si>
  <si>
    <t>3.3.2 Организация ежегодного собрания по подведению итогов работы среди спортсменов, тренеров, областных федераций по видам спорта и других специалистов с вручением призов</t>
  </si>
  <si>
    <t>Количество выплат</t>
  </si>
  <si>
    <t xml:space="preserve">Пропаганда здорового образа жизни. Привлечение населения Новосибирской области к систематическим занятиям физической культурой 
и спортом. </t>
  </si>
  <si>
    <r>
      <t xml:space="preserve">1.1.1. Обеспечение подготовки и проведения Всероссийских Президентских состязаний, Всероссийских Президентских спортивных игр школьников, Всероссийского зимнего фестиваля школьников "Президентские спортивные игры" </t>
    </r>
    <r>
      <rPr>
        <sz val="10"/>
        <color rgb="FF7030A0"/>
        <rFont val="Times New Roman"/>
        <family val="1"/>
        <charset val="204"/>
      </rPr>
      <t/>
    </r>
  </si>
  <si>
    <t xml:space="preserve">1.2.4. 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 </t>
  </si>
  <si>
    <t xml:space="preserve">Увеличения доли информации, ориентированной на здоровый образ жизни, в общем объеме публикаций в информационном пространстве. Повышение интереса к спортивным мероприятиям, стимулирование населения к систематическим занятиям физической культурой и спортом. </t>
  </si>
  <si>
    <t xml:space="preserve">2.9. Развитие материально-технической базы сферы физической культуры и спорта на территории Новосибирской области </t>
  </si>
  <si>
    <t xml:space="preserve">2.9.2. 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</t>
  </si>
  <si>
    <t>1.2.2. Обеспечение  участия спортсменов, представляющих Новосибирскую области в массовых спортивных мероприятиях, всероссийского уровня и уровня федерального округа</t>
  </si>
  <si>
    <t>Обеспечение модернизации системы физического воспитания в общеобразовательных организациях, расположенных в сельской местности, формирования позитивного отношения к здоровому образу жизни и физической культуре, как педагогов, так и школьников Улучшение материально-технической базы спортивных объектов общеобразовательных организаций в муниципальных образованиях новосибирской области</t>
  </si>
  <si>
    <t xml:space="preserve">Обеспечение доступности занятий физической культурой и спортом лицам с ограниченными возможностями и инвалидам. Внедрение современных методов адаптивной физической культуры, </t>
  </si>
  <si>
    <t>Пропаганда здорового образа жизни. Формирование привлекательного имиджа Новосибирской области в сфере физической культуры и спорта</t>
  </si>
  <si>
    <t>1.3.2. Проведение ежегодного «Фестиваля спорта среди инвалидов и лиц с ограниченными возможностями здоровья»</t>
  </si>
  <si>
    <t>ДФКиС, ГУ</t>
  </si>
  <si>
    <t>Применяемые сокращения:</t>
  </si>
  <si>
    <t xml:space="preserve"> - Департамент физической культуры и спорта Новосибирской области;</t>
  </si>
  <si>
    <t xml:space="preserve"> - Министерство образования, науки и инновационной политики Новосибирской области;</t>
  </si>
  <si>
    <t xml:space="preserve"> - Министерство строительства Новосибирской области;</t>
  </si>
  <si>
    <t>ДИиЗО</t>
  </si>
  <si>
    <t xml:space="preserve"> - Департамент имущества и земельных отношений Новосибирской области;</t>
  </si>
  <si>
    <t>ОМС</t>
  </si>
  <si>
    <t xml:space="preserve"> - Органы местного самоуправления муниципальных образований Новосибирской области.</t>
  </si>
  <si>
    <t>ГТО</t>
  </si>
  <si>
    <t>ГУ</t>
  </si>
  <si>
    <t xml:space="preserve"> - Государственные учреждения подведомственные департаменту физической культуры и спорта Новосибирской области</t>
  </si>
  <si>
    <t>1.1. Мероприятия, направленные на  развитие физической культуры и детско-юношеского спорта в образовательных организациях Новосибирской области</t>
  </si>
  <si>
    <t>1.2. Мероприятия, направленные на  развитие массового спорта, пропаганда здорового образа жизни населения Новосибирской области</t>
  </si>
  <si>
    <t>1.3. 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</t>
  </si>
  <si>
    <t xml:space="preserve">3.1. Предоставление дополнительного материального обеспечения спортсменам Новосибирской области </t>
  </si>
  <si>
    <r>
      <t>3.2. Оказание поддержки спортивным командам Новосибирской области</t>
    </r>
    <r>
      <rPr>
        <b/>
        <sz val="10"/>
        <color theme="1"/>
        <rFont val="Times New Roman"/>
        <family val="1"/>
        <charset val="204"/>
      </rPr>
      <t/>
    </r>
  </si>
  <si>
    <t>Обеспечение наиболее благоприятных условий для подготовки спортивного резерва и членов спортивных сборных команд Российской Федерации. Увеличение численности занимающихся на этапах совершенствования спортивного мастерства и высшего спортивного мастерства</t>
  </si>
  <si>
    <t>2.8.2. Капитальный ремонт стадиона "Авангард" в г. Бердске</t>
  </si>
  <si>
    <t>2.1.4. Спортивно-оздоровительный комплекс с залом 24х12 по ул. Ломоносова в с. Майское Краснозерского района</t>
  </si>
  <si>
    <t>2.1.5. Строительство физкультурно-оздоровительного комплекса с универсальным игровым залом по ул. Советской в г. Каргате Каргатского района</t>
  </si>
  <si>
    <t>2.1.6. Строительство спортивного комплекса с игровым залом в р. п. Колывань Колыванского района</t>
  </si>
  <si>
    <t>МС, 
ОМС (по согласованию)</t>
  </si>
  <si>
    <t>ДИиЗО, МОНиИП, ОМС (по согласованию)</t>
  </si>
  <si>
    <t>ДФКиС, МС, ГУ, ОМС (по согласованию)</t>
  </si>
  <si>
    <t>ДЦП "Развитие ФКиС в НСО на 2011-2020 гг."</t>
  </si>
  <si>
    <t xml:space="preserve"> - Долгосрочная целевая программа «Развитие физической культуры и спорта в Новосибирской области на 2011-2020 годы"
</t>
  </si>
  <si>
    <t>2.5.6. Крытая хоккейная площадка в г. Купино Новосибирская область</t>
  </si>
  <si>
    <t>3.2.3 Государственная поддержка муниципальных образований Новосибирской области в части обеспечения деятельности физкультурно-спортивных организаций, спортивные команды которых выступают на всероссийских и международных соревнованиях по игровым видам спорта от имени Новосибирской области</t>
  </si>
  <si>
    <t xml:space="preserve"> - "Готов к труду и Обороне";</t>
  </si>
  <si>
    <t>3.4. Оказание (выполнение) государственных услуг (работ) учреждениями, подведомственными департаменту физической культуры и спорта Новосибирской области</t>
  </si>
  <si>
    <t>14.0.0101</t>
  </si>
  <si>
    <t>0704</t>
  </si>
  <si>
    <t>14.0.0066</t>
  </si>
  <si>
    <t>14.0.0105</t>
  </si>
  <si>
    <t>Предоставление государственных услуг ежегодно  500 чел.</t>
  </si>
  <si>
    <t>Предоставление государственных услуг ежегодно  от 2609 до 2809 чел., а также выполнение государственных работ</t>
  </si>
  <si>
    <t>3.4.1 Обеспечение деятельности учреждений дополнительного образования детей</t>
  </si>
  <si>
    <t>3.4.2 Обеспечение деятельности центров спортивной подготовки</t>
  </si>
  <si>
    <t>3.3.3 Обеспечение деятельности учреждений среднего профессионального образования</t>
  </si>
  <si>
    <t>Проведение комплекса спортивных мероприятий в рамках ежегодного фестиваля с количеством участников не менее 1300 человек</t>
  </si>
  <si>
    <t>Обеспечение доступности занятий физической культурой и спортом лицам с ограниченными возможностями и инвалидам; внедрение современных методов адаптивной физической культуры; увеличение доли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Новосибирской области</t>
  </si>
  <si>
    <t>Оплата расходов по приобретению движимого и недвижимого имущества в государственную собственность Новосибирской области; создание в общеобразовательных организациях, расположенных в сельской местности, условий для занятий физической культурой и спортом</t>
  </si>
  <si>
    <t>Обеспечение сферы физической культуры и спорта специалистами, стимулирование специалистов физической культуры и спорта, работающих  с детьми и молодежью 
в Новосибирской области</t>
  </si>
  <si>
    <t xml:space="preserve">Приобретение в собственность Новосибирской области бассейна площадью , что позволит увеличить массовость занятий водными видами спорта среди населения. Проведение спортивных мероприятий. </t>
  </si>
  <si>
    <t>3.1.2 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</si>
  <si>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Предоставление государственных услуг ежегодно 530 чел., выпуск 60 специалистов ежегодно.</t>
  </si>
  <si>
    <t>Предоставление государственных услуг ежегодно от 3109 до 3309 чел., а также выполнение государственных работ в сфере физической культуры и спорта</t>
  </si>
  <si>
    <t>Погашение кредиторской задолженности за 2014 год по соглашениям заключенным в 2014 году по ДЦП "Развитие ФКиС в НСО на 2011-2020 гг."</t>
  </si>
  <si>
    <t>Задача 1. 1.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</si>
  <si>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Итого на решение Задачи 1.  Повышение мотивации жителей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инвалидов.</t>
  </si>
  <si>
    <t>Строительство спортивного зала. Увеличение спортивных площадей на   648 кв. м, планируемый год ввода в эксплуатацию - 2015 год</t>
  </si>
  <si>
    <t>Строительство учебно-тренировочного катка. Увеличение спортивных площадей на 1456 кв. м., планируемый год ввода в эксплуатацию - 2015 год</t>
  </si>
  <si>
    <t>Строительство плавательного бассейна. Увеличение спортивных площадей на 275 кв.м., планируемый год ввода в эксплуатацию - 2015 год</t>
  </si>
  <si>
    <t>Приведение футбольного поля в соответствие с современными требованиями. Увеличение спортивных площадей 
на 800 кв. м, планируемый год ввода в эксплуатацию - 2015 год</t>
  </si>
  <si>
    <t>Реконструкция стадиона (реконструкция беговых дорожек). планируемый год ввода в эксплуатацию - 2015 год</t>
  </si>
  <si>
    <t>Капитальный ремонт спортивной базы для адаптивной физкультуры, обустройство спортивных залов. Увеличение спортивных площадей на 670,3 кв. м, планируемый год ввода в эксплуатацию - 2016 год</t>
  </si>
  <si>
    <t xml:space="preserve">Развитие детско-юношеского спорта в Новосибирской области. Увеличение количества детей занимающихся физической культурой и спортом
Участие не менее 500 детей в данных мероприятиях ежегодно.
</t>
  </si>
  <si>
    <t xml:space="preserve">Развитие детско-юношеского спорта в Новосибирской области. Увеличение количества детей занимающихся физической культурой и спортом
Участие не менее 500 детей в данных мероприятиях ежегодно
 </t>
  </si>
  <si>
    <t>2.2.6.  Физкультурно-оздоровительный комплекс с искусственным льдом по ул. Восточной в р.п. Краснообске</t>
  </si>
  <si>
    <t>Обеспечение численности спортсменов Новосибирской области, включенных в составы спортивных сборных команд Российской Федерации ежегодно не менее 310 человек</t>
  </si>
  <si>
    <t>3.3.4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</si>
  <si>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Человек</t>
  </si>
  <si>
    <t>14.0.0201</t>
  </si>
  <si>
    <t>Подготовка 11 спортивных площадок к  сдаче нормативов ГТО</t>
  </si>
  <si>
    <t>2.8.3 Капитальный ремонт стадиона (стрельбища) Биатлонного комплекса по ул. Биатлонная  1 в г. Новосибирске</t>
  </si>
  <si>
    <t>2.1.7. Строительство спортивного комплекса в р.п. Линево Искитимского района: 1-й этап - спортивный зал, 2-й этап - стадион</t>
  </si>
  <si>
    <t>ЕПС</t>
  </si>
  <si>
    <t>Увеличение спортивных площадей на 1051,56 кв.м в 2019 году, на 7700 кв.м. в 2021 году.</t>
  </si>
  <si>
    <t>2.5.5. Крытая хоккейная площадка в с. Кочки Кочковского района Новосибирской области</t>
  </si>
  <si>
    <t>Увеличение спортивных площадей 
на 17296,89 кв. м, планируемый год ввода в эксплуатацию - 2020 год</t>
  </si>
  <si>
    <t>Строительство крытой хоккейной площадки. Увеличение спортивных площадей на 1456 кв. м., планируемый год ввода в эксплуатацию - 2019 год</t>
  </si>
  <si>
    <t>Увеличение спортивных площадей на 7500 кв. м., планируемый год ввода в эксплуатацию - 2019 год</t>
  </si>
  <si>
    <t>Увеличение спортивных площадей на 648 кв.м., планируемый год ввода в эксплуатацию - 2020 год</t>
  </si>
  <si>
    <t>Увеличение спортивных площадей на 937,4 кв.м в 2019 году.</t>
  </si>
  <si>
    <t>Строительство регионального центра волейбола. Увеличение спортивных площадей  на 2631,07 кв. м, планируемый год ввода в эксплуатацию - 2018 год</t>
  </si>
  <si>
    <t>Увеличение спортивных площадей на 3560 кв. м, планируемый год ввода в эксплуатацию - 2021 год</t>
  </si>
  <si>
    <t>Приведение футбольного поля в соответствие с современными требованиями., планируемый год ввода в эксплуатацию - 2017 год</t>
  </si>
  <si>
    <t>2.10.1. Региональный центр волейбола в г. Новосибирске</t>
  </si>
  <si>
    <t>2.10.2. Строительство физкультурно-оздоровительного комплекса по ул. Лебедевского в Заельцовском районе г. Новосибирска</t>
  </si>
  <si>
    <t>2.4.2. Строительство спортивно-оздоровительного комплекса по ул. Аникина в Кировском районе г. Новосибирска</t>
  </si>
  <si>
    <t>2.4.3. Дворец игровых видов спорта по ул. Немировича-Данченко в Кировском районе г. Новосибирска</t>
  </si>
  <si>
    <t>2.4.4. Спортивный комплекс в г. Болотное (стадион, спортзал)</t>
  </si>
  <si>
    <t>2.4.5. Универсальный физкультурно-оздоровительный комплекс в р.п. Кольцово</t>
  </si>
  <si>
    <t>2.4.6. Здания МБОУ ДОД ДЮСШ "Кольцовские надежды"</t>
  </si>
  <si>
    <t>2.4.7. Строительство малобюджетных спортивных сооружений на условиях софинансирования муниципальными образованиями и/или привлечения внебюджетных источников</t>
  </si>
  <si>
    <t>2.4.8. Универсальный фехтовальный центр по ул. Воинская в Октябрьском районе г. Новосибирска</t>
  </si>
  <si>
    <t>АНО "Сибирский региональный центр фехтования Станислава Позднякова</t>
  </si>
  <si>
    <t>дфк внб</t>
  </si>
  <si>
    <t>МС внб</t>
  </si>
  <si>
    <t>Строительство 3 плавательных бассейнов, ввод в эксплуатацию в 2015 году - 1, в 2016  году - 1, 2017 - 1.</t>
  </si>
  <si>
    <t>Строительство универсального физкультурно-оздоровительного комплекса. Увеличение спортивных площадей на 3007 кв. м, планируемый год ввода в эксплуатацию - 2020 год</t>
  </si>
  <si>
    <t>Увеличение спортивных площадей на 1051,56 кв. м, планируемый год ввода в эксплуатацию - 2019 год</t>
  </si>
  <si>
    <t>Строительство плавательного бассейна. Увеличение спортивных площадей на  275 кв. м., планируемый год ввода в эксплуатацию - 2016 год</t>
  </si>
  <si>
    <t>Строительство плавательного бассейна. Увеличение спортивных площадей 
на 275 кв. м, планируемый год ввода в эксплуатацию - 2017 год</t>
  </si>
  <si>
    <t>Строительство крытой хоккейной площадки. Увеличение спортивных площадей на 1456 кв. м., планируемый год ввода в эксплуатацию - 2017 год</t>
  </si>
  <si>
    <t>Реконструкция бассейна, планируемый год ввода в эксплуатацию - 2019 год</t>
  </si>
  <si>
    <t>2.10. Строительство региональных спортивно-тренировочных центров</t>
  </si>
  <si>
    <t>Увеличение спортивных площадей на 4140 кв. м, планируемый год ввода в эксплуатацию - 2017 год</t>
  </si>
  <si>
    <t xml:space="preserve">МОНиИП, ГАУ ДО НСО «ОЦРТДиЮ» </t>
  </si>
  <si>
    <t>ГАУ ДО НСО «ОЦРТДиЮ»</t>
  </si>
  <si>
    <t xml:space="preserve"> - Государственное автономное учреждение дополнительного образования Новосибирской области «Областной центр развития творчества детей и юношества»</t>
  </si>
  <si>
    <t>2.4.9. Спортивный комплекс Новосибирская теннисная академия в г. Новосибирске</t>
  </si>
  <si>
    <t>ООО "Деловой клуб "РДК"</t>
  </si>
  <si>
    <t>Строительство 2 региональных центров, ввод в эксплуатацию в 2017 году - 1, 2018 году - 1</t>
  </si>
  <si>
    <t xml:space="preserve">Социальное обеспечение обучающихся, в соответствии с Постановлением Администрации НСО от 18.05.06 № 39-па, Постановлением Администрации НСО от 24.04.06 № 30-па, Постановлением Администрации НСО от 13.04.2009 № 144-па </t>
  </si>
  <si>
    <t>Строительство 5 спортивных залов, ввод в эксплуатацию в 2015 году - 1.</t>
  </si>
  <si>
    <t>Строительство 6 крытых катков с искусственным льдом, ввод в эксплуатацию в 2015 году - 1, в 2017 году - 2.</t>
  </si>
  <si>
    <t>Строительство 5 плоскостных спортивных сооружений, ввод в эксплуатацию в 2015 году - 1, в 2017 году - 1.</t>
  </si>
  <si>
    <t>Реконструкция 5 спортивных сооружений, ввод в эксплуатацию: 2015 год - 1, в 2017 год - 1.</t>
  </si>
  <si>
    <t>Капитальный ремонт 3 объектов спортивного и физкультурно-оздоровительного назначения, ввод в эксплуатацию в 2016 году - 1</t>
  </si>
  <si>
    <t>Строительство 9 многофункциональных и/или специализированных спортивных объектов, ввод в эксплуатацию в 2015 году - 2, в 2017 году - 2.</t>
  </si>
  <si>
    <t>ФОК с 6 теннисными площадками; 3 открытые теннисные площадки.Увеличение спортивных площадей на 5832 кв.м., планируемый год ввода в эксплуатацию - 2017 год</t>
  </si>
  <si>
    <t>ФОК с универсальным спортивным залом и залом борьбы; Футбольное поле с естественным покрытием, беговыми дорожками и спортивными площадками открытого типа для занятий игровыми видами спорта. Увеличение спортивных площадей 
на 6051,56 кв. м, планируемый год ввода в эксплуатацию - 2015 год</t>
  </si>
  <si>
    <t>Строительство спорткомплекса, состоящего из универсального спортивного зала, зала ОФП и плавательного бассейна. Увеличение спортивных площадей на 1600 кв.м., планируемый год ввода в эксплуатацию - 2021 год</t>
  </si>
  <si>
    <t>Строительство дворца игровых видов спорта. Спортивный комплекс, состоящий из двух универсальных спортивных залов, тренажерного зала, плавательного бассейна и гостиницы для размещения спортсменов.Увеличение спортивных площадей на 3266,5 кв. м, планируемый год ввода в эксплуатацию - 2021 год</t>
  </si>
  <si>
    <t>Строительство ледовой площадки и спортивного зала (тренажерный зал, зал хореографии). Увеличение спортивных площадей на 1547,3 кв.м, планируемый год ввода в эксплуатацию - 2021 год</t>
  </si>
  <si>
    <t>Строительство ледовой площадки и спортивного зала (тренажерный зал, зал хореографии).Увеличение спортивных площадей на 1662,7 кв.м, планируемый год ввода в эксплуатацию - 2020 год</t>
  </si>
  <si>
    <t>Строительство ледовой площадки и спортивного зала (тренажерный зал, зал хореографии).Увеличение спортивных площадей на 1662,7 кв.м, планируемый год ввода в эксплуатацию - 2018 год</t>
  </si>
  <si>
    <t>Строительство ледовой площадки и спортивного зала (тренажерный зал, зал хореографии).Увеличение спортивных площадей на 1866,6 кв.м, планируемый год ввода в эксплуатацию - 2017 год</t>
  </si>
  <si>
    <t>Строительство ледовой площадки и спортивного зала (тренажерный зал, зал хореографии).Увеличение спортивных площадей на 1635,8 кв.м, планируемый год ввода в эксплуатацию - 2017 год</t>
  </si>
  <si>
    <t>Строительство спортивного центра, состоящего из универсального спортивного зала и плавательного бассейна 25х11м.Увеличение спортивных площадей на 1836,49 кв. м, планируемый год ввода в эксплуатацию - 2015 год</t>
  </si>
  <si>
    <t>ФОК со спортивными залами и тренажерным залом; 2 универсальные спортивные площадки открытого типа.Увеличение спортивных площадей на 3660 кв.м., планируемый год ввода в эксплуатацию - 2017 год</t>
  </si>
  <si>
    <t>Количество учреждений</t>
  </si>
  <si>
    <t>Капитальный ремонт стадиона (стрельбища), ввод объекта в 2018 году</t>
  </si>
  <si>
    <t>Капитальный ремонт стадиона, ввод объекта в 2018 году</t>
  </si>
  <si>
    <t>Количество вводимых залов</t>
  </si>
  <si>
    <t>Площадь вводимого  объекта, кв.м</t>
  </si>
  <si>
    <t>Площадь  вводимого  объекта, кв.м</t>
  </si>
  <si>
    <t>Вводимый  объект</t>
  </si>
  <si>
    <t>Количество вводимых катков</t>
  </si>
  <si>
    <t>Площадь вводимого   объекта, кв.м</t>
  </si>
  <si>
    <t>Количество  вводимых объектов</t>
  </si>
  <si>
    <t>Количество вводимых объектов, ед.</t>
  </si>
  <si>
    <t>Количество вводимых  объектов, ед.</t>
  </si>
  <si>
    <t>Количество вводимых   объектов</t>
  </si>
  <si>
    <t>Количество вводимых  лыжных баз</t>
  </si>
  <si>
    <t>Вводимый объект</t>
  </si>
  <si>
    <t>Количество реконструированных объектов</t>
  </si>
  <si>
    <t>Строительство 1 лыжной базы, ввод в эксплуатацию - 2019 год</t>
  </si>
  <si>
    <t>Количество мероприятий</t>
  </si>
  <si>
    <t>Количество видов спорта</t>
  </si>
  <si>
    <t>Завоевание спортсменами Новосибирской области медалей на официальных международных и российских соревнованиях не менее 1500 шт. ежегодно</t>
  </si>
  <si>
    <t>Увеличение доли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от 3-79 лет</t>
  </si>
  <si>
    <t>Количество вводимых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</si>
</sst>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00&quot;.&quot;00&quot;.&quot;00"/>
    <numFmt numFmtId="166" formatCode="#,##0.0"/>
    <numFmt numFmtId="167" formatCode="_-* #,##0.0_р_._-;\-* #,##0.0_р_._-;_-* &quot;-&quot;?_р_._-;_-@_-"/>
    <numFmt numFmtId="168" formatCode="&quot; &quot;* #,##0.0&quot;   &quot;;&quot;-&quot;* #,##0.0&quot;   &quot;;&quot; &quot;* &quot;-&quot;?&quot;   &quot;"/>
    <numFmt numFmtId="169" formatCode="&quot; &quot;* #,##0.00&quot;   &quot;;&quot;-&quot;* #,##0.00&quot;   &quot;;&quot; &quot;* &quot;-&quot;?&quot;   &quot;"/>
    <numFmt numFmtId="170" formatCode="&quot; &quot;* ###0.0&quot;   &quot;;&quot;-&quot;* ###0.0&quot;   &quot;;&quot; &quot;* &quot;-&quot;??&quot;   &quot;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Helvetica"/>
      <family val="2"/>
    </font>
    <font>
      <sz val="8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Verdana"/>
      <family val="2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</borders>
  <cellStyleXfs count="8">
    <xf numFmtId="0" fontId="0" fillId="0" borderId="0"/>
    <xf numFmtId="0" fontId="14" fillId="0" borderId="0" applyNumberFormat="0" applyFill="0" applyBorder="0" applyProtection="0">
      <alignment vertical="top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5" fillId="0" borderId="0"/>
    <xf numFmtId="0" fontId="14" fillId="0" borderId="0" applyNumberFormat="0" applyFill="0" applyBorder="0" applyProtection="0">
      <alignment vertical="top"/>
    </xf>
    <xf numFmtId="0" fontId="26" fillId="0" borderId="0"/>
  </cellStyleXfs>
  <cellXfs count="289">
    <xf numFmtId="0" fontId="0" fillId="0" borderId="0" xfId="0"/>
    <xf numFmtId="0" fontId="4" fillId="0" borderId="13" xfId="0" applyFont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0" xfId="0" applyFont="1" applyFill="1"/>
    <xf numFmtId="0" fontId="1" fillId="0" borderId="13" xfId="0" applyFont="1" applyBorder="1" applyAlignment="1">
      <alignment horizontal="center"/>
    </xf>
    <xf numFmtId="0" fontId="9" fillId="0" borderId="0" xfId="1" applyNumberFormat="1" applyFont="1" applyAlignment="1"/>
    <xf numFmtId="168" fontId="5" fillId="0" borderId="23" xfId="1" applyNumberFormat="1" applyFont="1" applyFill="1" applyBorder="1" applyAlignment="1">
      <alignment horizontal="right"/>
    </xf>
    <xf numFmtId="0" fontId="1" fillId="0" borderId="0" xfId="0" applyFont="1"/>
    <xf numFmtId="0" fontId="7" fillId="0" borderId="13" xfId="0" applyFont="1" applyFill="1" applyBorder="1" applyAlignment="1">
      <alignment vertical="center" wrapText="1"/>
    </xf>
    <xf numFmtId="0" fontId="0" fillId="0" borderId="13" xfId="0" applyBorder="1"/>
    <xf numFmtId="4" fontId="12" fillId="0" borderId="13" xfId="0" applyNumberFormat="1" applyFont="1" applyBorder="1"/>
    <xf numFmtId="4" fontId="17" fillId="0" borderId="13" xfId="0" applyNumberFormat="1" applyFont="1" applyBorder="1"/>
    <xf numFmtId="0" fontId="0" fillId="0" borderId="13" xfId="0" applyBorder="1" applyAlignment="1">
      <alignment horizontal="center"/>
    </xf>
    <xf numFmtId="0" fontId="1" fillId="0" borderId="13" xfId="0" applyFont="1" applyBorder="1"/>
    <xf numFmtId="0" fontId="7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166" fontId="11" fillId="0" borderId="13" xfId="0" applyNumberFormat="1" applyFont="1" applyFill="1" applyBorder="1"/>
    <xf numFmtId="4" fontId="13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164" fontId="11" fillId="0" borderId="0" xfId="0" applyNumberFormat="1" applyFont="1" applyFill="1" applyBorder="1"/>
    <xf numFmtId="164" fontId="7" fillId="0" borderId="0" xfId="0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166" fontId="2" fillId="0" borderId="0" xfId="0" applyNumberFormat="1" applyFont="1" applyFill="1"/>
    <xf numFmtId="0" fontId="19" fillId="0" borderId="0" xfId="0" applyFont="1" applyFill="1" applyAlignment="1">
      <alignment vertical="center"/>
    </xf>
    <xf numFmtId="0" fontId="8" fillId="0" borderId="23" xfId="1" applyNumberFormat="1" applyFont="1" applyFill="1" applyBorder="1" applyAlignment="1">
      <alignment horizontal="center" wrapText="1"/>
    </xf>
    <xf numFmtId="168" fontId="8" fillId="0" borderId="23" xfId="1" applyNumberFormat="1" applyFont="1" applyFill="1" applyBorder="1" applyAlignment="1">
      <alignment horizontal="right"/>
    </xf>
    <xf numFmtId="0" fontId="5" fillId="0" borderId="23" xfId="1" applyNumberFormat="1" applyFont="1" applyFill="1" applyBorder="1" applyAlignment="1">
      <alignment wrapText="1"/>
    </xf>
    <xf numFmtId="0" fontId="5" fillId="0" borderId="23" xfId="1" applyNumberFormat="1" applyFont="1" applyFill="1" applyBorder="1" applyAlignment="1"/>
    <xf numFmtId="0" fontId="5" fillId="0" borderId="23" xfId="1" applyNumberFormat="1" applyFont="1" applyFill="1" applyBorder="1" applyAlignment="1">
      <alignment horizontal="center" wrapText="1"/>
    </xf>
    <xf numFmtId="169" fontId="5" fillId="0" borderId="23" xfId="1" applyNumberFormat="1" applyFont="1" applyFill="1" applyBorder="1" applyAlignment="1">
      <alignment horizontal="right"/>
    </xf>
    <xf numFmtId="0" fontId="8" fillId="0" borderId="25" xfId="1" applyNumberFormat="1" applyFont="1" applyFill="1" applyBorder="1" applyAlignment="1"/>
    <xf numFmtId="0" fontId="8" fillId="0" borderId="30" xfId="1" applyNumberFormat="1" applyFont="1" applyFill="1" applyBorder="1" applyAlignment="1"/>
    <xf numFmtId="170" fontId="8" fillId="0" borderId="30" xfId="1" applyNumberFormat="1" applyFont="1" applyFill="1" applyBorder="1" applyAlignment="1"/>
    <xf numFmtId="170" fontId="8" fillId="0" borderId="26" xfId="1" applyNumberFormat="1" applyFont="1" applyFill="1" applyBorder="1" applyAlignment="1"/>
    <xf numFmtId="1" fontId="9" fillId="0" borderId="23" xfId="1" applyNumberFormat="1" applyFont="1" applyFill="1" applyBorder="1" applyAlignment="1"/>
    <xf numFmtId="0" fontId="9" fillId="0" borderId="32" xfId="1" applyFont="1" applyFill="1" applyBorder="1" applyAlignment="1"/>
    <xf numFmtId="168" fontId="9" fillId="0" borderId="32" xfId="1" applyNumberFormat="1" applyFont="1" applyFill="1" applyBorder="1" applyAlignment="1"/>
    <xf numFmtId="0" fontId="5" fillId="0" borderId="19" xfId="1" applyNumberFormat="1" applyFont="1" applyFill="1" applyBorder="1" applyAlignment="1">
      <alignment horizontal="center"/>
    </xf>
    <xf numFmtId="1" fontId="15" fillId="0" borderId="23" xfId="1" applyNumberFormat="1" applyFont="1" applyFill="1" applyBorder="1" applyAlignment="1">
      <alignment horizontal="center"/>
    </xf>
    <xf numFmtId="167" fontId="9" fillId="0" borderId="32" xfId="1" applyNumberFormat="1" applyFont="1" applyFill="1" applyBorder="1" applyAlignment="1"/>
    <xf numFmtId="0" fontId="9" fillId="0" borderId="42" xfId="1" applyFont="1" applyFill="1" applyBorder="1" applyAlignment="1"/>
    <xf numFmtId="168" fontId="9" fillId="0" borderId="0" xfId="1" applyNumberFormat="1" applyFont="1" applyFill="1" applyAlignment="1"/>
    <xf numFmtId="0" fontId="9" fillId="0" borderId="0" xfId="1" applyNumberFormat="1" applyFont="1" applyFill="1" applyAlignment="1"/>
    <xf numFmtId="0" fontId="5" fillId="0" borderId="29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/>
    </xf>
    <xf numFmtId="0" fontId="15" fillId="0" borderId="19" xfId="1" applyNumberFormat="1" applyFont="1" applyFill="1" applyBorder="1" applyAlignment="1">
      <alignment horizontal="center"/>
    </xf>
    <xf numFmtId="0" fontId="15" fillId="0" borderId="23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/>
    <xf numFmtId="0" fontId="9" fillId="0" borderId="32" xfId="1" applyNumberFormat="1" applyFont="1" applyFill="1" applyBorder="1" applyAlignment="1"/>
    <xf numFmtId="0" fontId="9" fillId="0" borderId="33" xfId="1" applyFont="1" applyFill="1" applyBorder="1" applyAlignment="1"/>
    <xf numFmtId="2" fontId="1" fillId="2" borderId="13" xfId="0" applyNumberFormat="1" applyFont="1" applyFill="1" applyBorder="1"/>
    <xf numFmtId="0" fontId="2" fillId="0" borderId="0" xfId="0" applyFont="1" applyFill="1" applyAlignment="1">
      <alignment wrapText="1"/>
    </xf>
    <xf numFmtId="0" fontId="11" fillId="0" borderId="13" xfId="0" applyNumberFormat="1" applyFont="1" applyFill="1" applyBorder="1" applyAlignment="1">
      <alignment vertical="center" wrapText="1"/>
    </xf>
    <xf numFmtId="0" fontId="11" fillId="0" borderId="13" xfId="0" applyNumberFormat="1" applyFont="1" applyFill="1" applyBorder="1" applyAlignment="1">
      <alignment vertical="center"/>
    </xf>
    <xf numFmtId="49" fontId="2" fillId="0" borderId="0" xfId="0" applyNumberFormat="1" applyFont="1" applyFill="1"/>
    <xf numFmtId="49" fontId="2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" fontId="9" fillId="0" borderId="0" xfId="0" applyNumberFormat="1" applyFont="1" applyFill="1" applyBorder="1" applyAlignment="1">
      <alignment horizontal="justify" vertical="top" wrapText="1"/>
    </xf>
    <xf numFmtId="164" fontId="2" fillId="0" borderId="0" xfId="0" applyNumberFormat="1" applyFont="1" applyFill="1" applyBorder="1"/>
    <xf numFmtId="49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top" wrapText="1"/>
    </xf>
    <xf numFmtId="164" fontId="11" fillId="0" borderId="13" xfId="0" applyNumberFormat="1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vertical="center" wrapText="1"/>
    </xf>
    <xf numFmtId="164" fontId="11" fillId="0" borderId="13" xfId="0" applyNumberFormat="1" applyFont="1" applyFill="1" applyBorder="1" applyAlignment="1">
      <alignment vertical="center"/>
    </xf>
    <xf numFmtId="164" fontId="11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/>
    <xf numFmtId="166" fontId="11" fillId="0" borderId="13" xfId="0" applyNumberFormat="1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top"/>
    </xf>
    <xf numFmtId="0" fontId="11" fillId="0" borderId="57" xfId="0" applyFont="1" applyFill="1" applyBorder="1" applyAlignment="1">
      <alignment vertical="center" wrapText="1"/>
    </xf>
    <xf numFmtId="0" fontId="7" fillId="0" borderId="57" xfId="0" applyFont="1" applyFill="1" applyBorder="1"/>
    <xf numFmtId="166" fontId="11" fillId="0" borderId="57" xfId="0" applyNumberFormat="1" applyFont="1" applyFill="1" applyBorder="1"/>
    <xf numFmtId="0" fontId="6" fillId="0" borderId="0" xfId="0" applyFont="1" applyFill="1"/>
    <xf numFmtId="168" fontId="8" fillId="0" borderId="23" xfId="1" applyNumberFormat="1" applyFont="1" applyFill="1" applyBorder="1" applyAlignment="1">
      <alignment horizontal="left"/>
    </xf>
    <xf numFmtId="168" fontId="5" fillId="0" borderId="23" xfId="1" applyNumberFormat="1" applyFont="1" applyFill="1" applyBorder="1" applyAlignment="1">
      <alignment horizontal="left"/>
    </xf>
    <xf numFmtId="0" fontId="9" fillId="0" borderId="0" xfId="1" applyFont="1" applyFill="1" applyBorder="1" applyAlignment="1"/>
    <xf numFmtId="0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/>
    <xf numFmtId="1" fontId="11" fillId="0" borderId="13" xfId="0" applyNumberFormat="1" applyFont="1" applyFill="1" applyBorder="1" applyAlignment="1">
      <alignment vertical="center" wrapText="1"/>
    </xf>
    <xf numFmtId="0" fontId="11" fillId="0" borderId="13" xfId="0" applyFont="1" applyFill="1" applyBorder="1"/>
    <xf numFmtId="1" fontId="11" fillId="0" borderId="13" xfId="0" applyNumberFormat="1" applyFont="1" applyFill="1" applyBorder="1" applyAlignment="1">
      <alignment horizontal="right" vertical="center"/>
    </xf>
    <xf numFmtId="0" fontId="0" fillId="0" borderId="13" xfId="0" applyFill="1" applyBorder="1"/>
    <xf numFmtId="0" fontId="0" fillId="0" borderId="0" xfId="0" applyFill="1" applyBorder="1"/>
    <xf numFmtId="0" fontId="1" fillId="0" borderId="0" xfId="0" applyFont="1" applyBorder="1"/>
    <xf numFmtId="1" fontId="7" fillId="0" borderId="13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right" vertical="center" wrapText="1"/>
    </xf>
    <xf numFmtId="49" fontId="7" fillId="0" borderId="13" xfId="0" applyNumberFormat="1" applyFont="1" applyFill="1" applyBorder="1" applyAlignment="1">
      <alignment vertical="center" wrapText="1"/>
    </xf>
    <xf numFmtId="166" fontId="7" fillId="0" borderId="13" xfId="0" applyNumberFormat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 wrapText="1"/>
    </xf>
    <xf numFmtId="164" fontId="7" fillId="0" borderId="23" xfId="0" applyNumberFormat="1" applyFont="1" applyFill="1" applyBorder="1" applyAlignment="1">
      <alignment vertical="center"/>
    </xf>
    <xf numFmtId="166" fontId="7" fillId="0" borderId="23" xfId="0" applyNumberFormat="1" applyFont="1" applyFill="1" applyBorder="1" applyAlignment="1">
      <alignment vertical="center"/>
    </xf>
    <xf numFmtId="0" fontId="7" fillId="0" borderId="0" xfId="0" applyFont="1" applyFill="1" applyBorder="1"/>
    <xf numFmtId="164" fontId="7" fillId="0" borderId="13" xfId="0" applyNumberFormat="1" applyFont="1" applyFill="1" applyBorder="1"/>
    <xf numFmtId="164" fontId="7" fillId="0" borderId="13" xfId="0" applyNumberFormat="1" applyFont="1" applyFill="1" applyBorder="1" applyAlignment="1">
      <alignment vertical="center"/>
    </xf>
    <xf numFmtId="0" fontId="7" fillId="0" borderId="13" xfId="0" applyFont="1" applyFill="1" applyBorder="1" applyAlignment="1">
      <alignment horizontal="right" vertical="center" wrapText="1"/>
    </xf>
    <xf numFmtId="0" fontId="7" fillId="0" borderId="13" xfId="0" applyNumberFormat="1" applyFont="1" applyFill="1" applyBorder="1" applyAlignment="1">
      <alignment vertical="center" wrapText="1"/>
    </xf>
    <xf numFmtId="1" fontId="7" fillId="0" borderId="13" xfId="0" applyNumberFormat="1" applyFont="1" applyFill="1" applyBorder="1" applyAlignment="1">
      <alignment horizontal="right" vertical="center"/>
    </xf>
    <xf numFmtId="0" fontId="7" fillId="0" borderId="13" xfId="0" applyNumberFormat="1" applyFont="1" applyFill="1" applyBorder="1" applyAlignment="1">
      <alignment vertical="center"/>
    </xf>
    <xf numFmtId="164" fontId="7" fillId="0" borderId="13" xfId="0" applyNumberFormat="1" applyFont="1" applyFill="1" applyBorder="1" applyAlignment="1">
      <alignment horizontal="right" vertical="center"/>
    </xf>
    <xf numFmtId="1" fontId="7" fillId="0" borderId="13" xfId="0" applyNumberFormat="1" applyFont="1" applyFill="1" applyBorder="1"/>
    <xf numFmtId="49" fontId="7" fillId="0" borderId="13" xfId="0" applyNumberFormat="1" applyFont="1" applyFill="1" applyBorder="1" applyAlignment="1">
      <alignment horizontal="right"/>
    </xf>
    <xf numFmtId="1" fontId="7" fillId="0" borderId="13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wrapText="1"/>
    </xf>
    <xf numFmtId="168" fontId="5" fillId="0" borderId="23" xfId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top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vertical="center" wrapText="1"/>
    </xf>
    <xf numFmtId="1" fontId="5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right" vertical="top" wrapText="1"/>
    </xf>
    <xf numFmtId="165" fontId="10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/>
    <xf numFmtId="1" fontId="8" fillId="0" borderId="0" xfId="0" applyNumberFormat="1" applyFont="1" applyFill="1" applyBorder="1" applyAlignment="1">
      <alignment horizontal="left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left" vertical="center" wrapText="1"/>
    </xf>
    <xf numFmtId="0" fontId="11" fillId="0" borderId="50" xfId="0" applyFont="1" applyFill="1" applyBorder="1" applyAlignment="1">
      <alignment horizontal="left" vertical="center" wrapText="1"/>
    </xf>
    <xf numFmtId="0" fontId="11" fillId="0" borderId="51" xfId="0" applyFont="1" applyFill="1" applyBorder="1" applyAlignment="1">
      <alignment horizontal="left" vertical="center" wrapText="1"/>
    </xf>
    <xf numFmtId="1" fontId="11" fillId="0" borderId="14" xfId="0" applyNumberFormat="1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 wrapText="1"/>
    </xf>
    <xf numFmtId="1" fontId="11" fillId="0" borderId="16" xfId="0" applyNumberFormat="1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left" vertical="top" wrapText="1"/>
    </xf>
    <xf numFmtId="0" fontId="11" fillId="0" borderId="47" xfId="0" applyFont="1" applyFill="1" applyBorder="1" applyAlignment="1">
      <alignment horizontal="left" vertical="top" wrapText="1"/>
    </xf>
    <xf numFmtId="0" fontId="11" fillId="0" borderId="48" xfId="0" applyFont="1" applyFill="1" applyBorder="1" applyAlignment="1">
      <alignment horizontal="left" vertical="top" wrapText="1"/>
    </xf>
    <xf numFmtId="0" fontId="7" fillId="0" borderId="44" xfId="0" applyNumberFormat="1" applyFont="1" applyFill="1" applyBorder="1" applyAlignment="1">
      <alignment vertical="top" wrapText="1"/>
    </xf>
    <xf numFmtId="1" fontId="7" fillId="0" borderId="44" xfId="0" applyNumberFormat="1" applyFont="1" applyFill="1" applyBorder="1" applyAlignment="1">
      <alignment vertical="top" wrapText="1"/>
    </xf>
    <xf numFmtId="0" fontId="7" fillId="0" borderId="13" xfId="0" applyNumberFormat="1" applyFont="1" applyFill="1" applyBorder="1" applyAlignment="1">
      <alignment horizontal="center" vertical="center" wrapText="1"/>
    </xf>
    <xf numFmtId="1" fontId="7" fillId="0" borderId="13" xfId="0" applyNumberFormat="1" applyFont="1" applyFill="1" applyBorder="1" applyAlignment="1">
      <alignment horizontal="center" vertical="center" wrapText="1"/>
    </xf>
    <xf numFmtId="0" fontId="7" fillId="0" borderId="45" xfId="0" applyNumberFormat="1" applyFont="1" applyFill="1" applyBorder="1" applyAlignment="1">
      <alignment horizontal="justify" vertical="top" wrapText="1"/>
    </xf>
    <xf numFmtId="1" fontId="7" fillId="0" borderId="45" xfId="0" applyNumberFormat="1" applyFont="1" applyFill="1" applyBorder="1" applyAlignment="1">
      <alignment horizontal="justify" vertical="top" wrapText="1"/>
    </xf>
    <xf numFmtId="0" fontId="7" fillId="0" borderId="44" xfId="0" applyFont="1" applyFill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7" fillId="0" borderId="45" xfId="0" applyFont="1" applyFill="1" applyBorder="1" applyAlignment="1">
      <alignment horizontal="left" vertical="top" wrapText="1"/>
    </xf>
    <xf numFmtId="0" fontId="18" fillId="0" borderId="45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left" vertical="center" wrapText="1"/>
    </xf>
    <xf numFmtId="0" fontId="23" fillId="0" borderId="47" xfId="0" applyFont="1" applyFill="1" applyBorder="1" applyAlignment="1">
      <alignment horizontal="left" vertical="center" wrapText="1"/>
    </xf>
    <xf numFmtId="0" fontId="23" fillId="0" borderId="48" xfId="0" applyFont="1" applyFill="1" applyBorder="1" applyAlignment="1">
      <alignment horizontal="left" vertical="center" wrapText="1"/>
    </xf>
    <xf numFmtId="16" fontId="11" fillId="0" borderId="44" xfId="0" applyNumberFormat="1" applyFont="1" applyFill="1" applyBorder="1" applyAlignment="1">
      <alignment horizontal="left" vertical="center" wrapText="1"/>
    </xf>
    <xf numFmtId="0" fontId="7" fillId="0" borderId="44" xfId="0" applyNumberFormat="1" applyFont="1" applyFill="1" applyBorder="1" applyAlignment="1">
      <alignment horizontal="left" vertical="top" wrapText="1"/>
    </xf>
    <xf numFmtId="1" fontId="7" fillId="0" borderId="44" xfId="0" applyNumberFormat="1" applyFont="1" applyFill="1" applyBorder="1" applyAlignment="1">
      <alignment horizontal="left" vertical="top" wrapText="1"/>
    </xf>
    <xf numFmtId="0" fontId="7" fillId="0" borderId="45" xfId="0" applyNumberFormat="1" applyFont="1" applyFill="1" applyBorder="1" applyAlignment="1">
      <alignment horizontal="left" vertical="top" wrapText="1"/>
    </xf>
    <xf numFmtId="1" fontId="7" fillId="0" borderId="45" xfId="0" applyNumberFormat="1" applyFont="1" applyFill="1" applyBorder="1" applyAlignment="1">
      <alignment horizontal="left" vertical="top" wrapText="1"/>
    </xf>
    <xf numFmtId="1" fontId="11" fillId="0" borderId="46" xfId="0" applyNumberFormat="1" applyFont="1" applyFill="1" applyBorder="1" applyAlignment="1">
      <alignment horizontal="left" vertical="top" wrapText="1"/>
    </xf>
    <xf numFmtId="1" fontId="11" fillId="0" borderId="47" xfId="0" applyNumberFormat="1" applyFont="1" applyFill="1" applyBorder="1" applyAlignment="1">
      <alignment horizontal="left" vertical="top" wrapText="1"/>
    </xf>
    <xf numFmtId="1" fontId="11" fillId="0" borderId="48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18" fillId="0" borderId="45" xfId="0" applyFont="1" applyFill="1" applyBorder="1" applyAlignment="1">
      <alignment horizontal="center" vertical="top" wrapText="1"/>
    </xf>
    <xf numFmtId="0" fontId="18" fillId="0" borderId="58" xfId="0" applyFont="1" applyFill="1" applyBorder="1" applyAlignment="1">
      <alignment horizontal="center" vertical="top" wrapText="1"/>
    </xf>
    <xf numFmtId="0" fontId="11" fillId="0" borderId="44" xfId="0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center" vertical="center" wrapText="1"/>
    </xf>
    <xf numFmtId="4" fontId="24" fillId="0" borderId="44" xfId="0" applyNumberFormat="1" applyFont="1" applyFill="1" applyBorder="1" applyAlignment="1">
      <alignment vertical="top"/>
    </xf>
    <xf numFmtId="4" fontId="24" fillId="0" borderId="56" xfId="0" applyNumberFormat="1" applyFont="1" applyFill="1" applyBorder="1" applyAlignment="1">
      <alignment vertical="top"/>
    </xf>
    <xf numFmtId="0" fontId="18" fillId="0" borderId="57" xfId="0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1" fontId="7" fillId="0" borderId="18" xfId="0" applyNumberFormat="1" applyFont="1" applyFill="1" applyBorder="1" applyAlignment="1">
      <alignment horizontal="center" vertical="center" wrapText="1"/>
    </xf>
    <xf numFmtId="1" fontId="7" fillId="0" borderId="19" xfId="0" applyNumberFormat="1" applyFont="1" applyFill="1" applyBorder="1" applyAlignment="1">
      <alignment horizontal="center" vertical="center" wrapText="1"/>
    </xf>
    <xf numFmtId="0" fontId="7" fillId="0" borderId="52" xfId="0" applyNumberFormat="1" applyFont="1" applyFill="1" applyBorder="1" applyAlignment="1">
      <alignment horizontal="left" vertical="top" wrapText="1"/>
    </xf>
    <xf numFmtId="1" fontId="7" fillId="0" borderId="53" xfId="0" applyNumberFormat="1" applyFont="1" applyFill="1" applyBorder="1" applyAlignment="1">
      <alignment horizontal="left" vertical="top" wrapText="1"/>
    </xf>
    <xf numFmtId="1" fontId="7" fillId="0" borderId="54" xfId="0" applyNumberFormat="1" applyFont="1" applyFill="1" applyBorder="1" applyAlignment="1">
      <alignment horizontal="left" vertical="top" wrapText="1"/>
    </xf>
    <xf numFmtId="0" fontId="7" fillId="0" borderId="49" xfId="0" applyFont="1" applyFill="1" applyBorder="1" applyAlignment="1">
      <alignment horizontal="left" vertical="center" wrapText="1"/>
    </xf>
    <xf numFmtId="0" fontId="18" fillId="0" borderId="50" xfId="0" applyFont="1" applyFill="1" applyBorder="1" applyAlignment="1">
      <alignment horizontal="left" vertical="center" wrapText="1"/>
    </xf>
    <xf numFmtId="0" fontId="18" fillId="0" borderId="51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left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1" fontId="11" fillId="0" borderId="13" xfId="0" applyNumberFormat="1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left" vertical="top" wrapText="1"/>
    </xf>
    <xf numFmtId="0" fontId="11" fillId="0" borderId="50" xfId="0" applyFont="1" applyFill="1" applyBorder="1" applyAlignment="1">
      <alignment horizontal="left" vertical="top" wrapText="1"/>
    </xf>
    <xf numFmtId="0" fontId="11" fillId="0" borderId="51" xfId="0" applyFont="1" applyFill="1" applyBorder="1" applyAlignment="1">
      <alignment horizontal="left" vertical="top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left" vertical="center" wrapText="1"/>
    </xf>
    <xf numFmtId="0" fontId="11" fillId="0" borderId="47" xfId="0" applyFont="1" applyFill="1" applyBorder="1" applyAlignment="1">
      <alignment horizontal="left" vertical="center" wrapText="1"/>
    </xf>
    <xf numFmtId="0" fontId="11" fillId="0" borderId="48" xfId="0" applyFont="1" applyFill="1" applyBorder="1" applyAlignment="1">
      <alignment horizontal="left" vertical="center" wrapText="1"/>
    </xf>
    <xf numFmtId="0" fontId="7" fillId="0" borderId="45" xfId="0" applyNumberFormat="1" applyFont="1" applyFill="1" applyBorder="1" applyAlignment="1">
      <alignment vertical="top" wrapText="1"/>
    </xf>
    <xf numFmtId="1" fontId="7" fillId="0" borderId="45" xfId="0" applyNumberFormat="1" applyFont="1" applyFill="1" applyBorder="1" applyAlignment="1">
      <alignment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left" vertical="center" wrapText="1"/>
    </xf>
    <xf numFmtId="0" fontId="7" fillId="0" borderId="51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left" vertical="top" wrapText="1"/>
    </xf>
    <xf numFmtId="0" fontId="18" fillId="0" borderId="47" xfId="0" applyFont="1" applyFill="1" applyBorder="1" applyAlignment="1">
      <alignment horizontal="left" vertical="top" wrapText="1"/>
    </xf>
    <xf numFmtId="0" fontId="18" fillId="0" borderId="48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left" vertical="center" wrapText="1"/>
    </xf>
    <xf numFmtId="0" fontId="7" fillId="0" borderId="40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4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top" wrapText="1"/>
    </xf>
    <xf numFmtId="0" fontId="18" fillId="0" borderId="44" xfId="0" applyFont="1" applyFill="1" applyBorder="1" applyAlignment="1">
      <alignment vertical="top" wrapText="1"/>
    </xf>
    <xf numFmtId="0" fontId="7" fillId="0" borderId="45" xfId="0" applyFont="1" applyFill="1" applyBorder="1" applyAlignment="1">
      <alignment vertical="top" wrapText="1"/>
    </xf>
    <xf numFmtId="0" fontId="18" fillId="0" borderId="4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44" xfId="0" applyFont="1" applyFill="1" applyBorder="1" applyAlignment="1">
      <alignment vertical="top" wrapText="1"/>
    </xf>
    <xf numFmtId="0" fontId="11" fillId="0" borderId="45" xfId="0" applyFont="1" applyFill="1" applyBorder="1" applyAlignment="1">
      <alignment vertical="top" wrapText="1"/>
    </xf>
    <xf numFmtId="0" fontId="23" fillId="0" borderId="45" xfId="0" applyFont="1" applyFill="1" applyBorder="1" applyAlignment="1">
      <alignment vertical="top" wrapText="1"/>
    </xf>
    <xf numFmtId="0" fontId="23" fillId="0" borderId="13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 wrapText="1"/>
    </xf>
    <xf numFmtId="0" fontId="11" fillId="0" borderId="44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1" fillId="0" borderId="45" xfId="0" applyFont="1" applyFill="1" applyBorder="1" applyAlignment="1">
      <alignment vertical="center" wrapText="1"/>
    </xf>
    <xf numFmtId="0" fontId="7" fillId="0" borderId="49" xfId="0" applyFont="1" applyFill="1" applyBorder="1" applyAlignment="1">
      <alignment horizontal="left" vertical="top" wrapText="1"/>
    </xf>
    <xf numFmtId="0" fontId="7" fillId="0" borderId="50" xfId="0" applyFont="1" applyFill="1" applyBorder="1" applyAlignment="1">
      <alignment horizontal="left" vertical="top" wrapText="1"/>
    </xf>
    <xf numFmtId="0" fontId="7" fillId="0" borderId="51" xfId="0" applyFont="1" applyFill="1" applyBorder="1" applyAlignment="1">
      <alignment horizontal="left" vertical="top" wrapText="1"/>
    </xf>
    <xf numFmtId="1" fontId="7" fillId="0" borderId="52" xfId="0" applyNumberFormat="1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44" xfId="0" applyFont="1" applyFill="1" applyBorder="1" applyAlignment="1">
      <alignment horizontal="left" vertical="top" wrapText="1"/>
    </xf>
    <xf numFmtId="0" fontId="11" fillId="0" borderId="45" xfId="0" applyFont="1" applyFill="1" applyBorder="1" applyAlignment="1">
      <alignment horizontal="left" vertical="top" wrapText="1"/>
    </xf>
    <xf numFmtId="0" fontId="23" fillId="0" borderId="45" xfId="0" applyFont="1" applyFill="1" applyBorder="1" applyAlignment="1">
      <alignment horizontal="left" vertical="top" wrapText="1"/>
    </xf>
    <xf numFmtId="0" fontId="7" fillId="0" borderId="55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0" fontId="22" fillId="0" borderId="44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3" fillId="0" borderId="44" xfId="0" applyFont="1" applyFill="1" applyBorder="1" applyAlignment="1">
      <alignment vertical="top" wrapText="1"/>
    </xf>
    <xf numFmtId="0" fontId="23" fillId="0" borderId="44" xfId="0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center"/>
    </xf>
    <xf numFmtId="0" fontId="8" fillId="0" borderId="30" xfId="1" applyNumberFormat="1" applyFont="1" applyFill="1" applyBorder="1" applyAlignment="1">
      <alignment horizontal="center"/>
    </xf>
    <xf numFmtId="0" fontId="8" fillId="0" borderId="26" xfId="1" applyNumberFormat="1" applyFont="1" applyFill="1" applyBorder="1" applyAlignment="1">
      <alignment horizontal="center"/>
    </xf>
    <xf numFmtId="0" fontId="5" fillId="0" borderId="33" xfId="1" applyNumberFormat="1" applyFont="1" applyFill="1" applyBorder="1" applyAlignment="1">
      <alignment horizontal="center"/>
    </xf>
    <xf numFmtId="0" fontId="5" fillId="0" borderId="34" xfId="1" applyNumberFormat="1" applyFont="1" applyFill="1" applyBorder="1" applyAlignment="1">
      <alignment horizontal="center"/>
    </xf>
    <xf numFmtId="0" fontId="5" fillId="0" borderId="35" xfId="1" applyNumberFormat="1" applyFont="1" applyFill="1" applyBorder="1" applyAlignment="1">
      <alignment horizontal="center"/>
    </xf>
    <xf numFmtId="0" fontId="5" fillId="0" borderId="36" xfId="1" applyNumberFormat="1" applyFont="1" applyFill="1" applyBorder="1" applyAlignment="1">
      <alignment horizontal="center"/>
    </xf>
    <xf numFmtId="0" fontId="5" fillId="0" borderId="37" xfId="1" applyNumberFormat="1" applyFont="1" applyFill="1" applyBorder="1" applyAlignment="1">
      <alignment horizontal="center"/>
    </xf>
    <xf numFmtId="0" fontId="5" fillId="0" borderId="38" xfId="1" applyNumberFormat="1" applyFont="1" applyFill="1" applyBorder="1" applyAlignment="1">
      <alignment horizontal="center"/>
    </xf>
    <xf numFmtId="0" fontId="5" fillId="0" borderId="14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6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/>
    </xf>
    <xf numFmtId="0" fontId="8" fillId="0" borderId="39" xfId="1" applyNumberFormat="1" applyFont="1" applyFill="1" applyBorder="1" applyAlignment="1">
      <alignment horizontal="center"/>
    </xf>
    <xf numFmtId="0" fontId="8" fillId="0" borderId="20" xfId="1" applyNumberFormat="1" applyFont="1" applyFill="1" applyBorder="1" applyAlignment="1">
      <alignment horizontal="center"/>
    </xf>
    <xf numFmtId="0" fontId="5" fillId="0" borderId="17" xfId="1" applyNumberFormat="1" applyFont="1" applyFill="1" applyBorder="1" applyAlignment="1">
      <alignment horizontal="center" vertical="center"/>
    </xf>
    <xf numFmtId="0" fontId="5" fillId="0" borderId="21" xfId="1" applyNumberFormat="1" applyFont="1" applyFill="1" applyBorder="1" applyAlignment="1">
      <alignment horizontal="center" vertical="center"/>
    </xf>
    <xf numFmtId="0" fontId="5" fillId="0" borderId="19" xfId="1" applyNumberFormat="1" applyFont="1" applyFill="1" applyBorder="1" applyAlignment="1">
      <alignment horizontal="center" vertical="center"/>
    </xf>
    <xf numFmtId="0" fontId="5" fillId="0" borderId="13" xfId="1" applyNumberFormat="1" applyFont="1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31" xfId="0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Процентный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13"/>
  <sheetViews>
    <sheetView tabSelected="1" view="pageBreakPreview" zoomScale="80" zoomScaleNormal="90" zoomScaleSheetLayoutView="80" workbookViewId="0">
      <pane xSplit="2" ySplit="8" topLeftCell="C517" activePane="bottomRight" state="frozen"/>
      <selection pane="topRight" activeCell="C1" sqref="C1"/>
      <selection pane="bottomLeft" activeCell="A8" sqref="A8"/>
      <selection pane="bottomRight" activeCell="M511" sqref="M511"/>
    </sheetView>
  </sheetViews>
  <sheetFormatPr defaultRowHeight="12.75" outlineLevelCol="1" x14ac:dyDescent="0.2"/>
  <cols>
    <col min="1" max="1" width="29.5703125" style="4" customWidth="1"/>
    <col min="2" max="2" width="24.5703125" style="15" customWidth="1"/>
    <col min="3" max="3" width="9.140625" style="4" customWidth="1" outlineLevel="1"/>
    <col min="4" max="4" width="9.140625" style="60" customWidth="1" outlineLevel="1"/>
    <col min="5" max="5" width="9.5703125" style="4" customWidth="1" outlineLevel="1"/>
    <col min="6" max="6" width="9.140625" style="4" customWidth="1" outlineLevel="1"/>
    <col min="7" max="7" width="11.7109375" style="3" customWidth="1"/>
    <col min="8" max="8" width="11" style="3" customWidth="1" outlineLevel="1"/>
    <col min="9" max="9" width="11.85546875" style="3" customWidth="1" outlineLevel="1"/>
    <col min="10" max="10" width="12.140625" style="3" customWidth="1" outlineLevel="1"/>
    <col min="11" max="11" width="12.42578125" style="3" customWidth="1" outlineLevel="1"/>
    <col min="12" max="12" width="11.85546875" style="3" customWidth="1"/>
    <col min="13" max="13" width="12.28515625" style="3" customWidth="1"/>
    <col min="14" max="14" width="16.140625" style="16" customWidth="1"/>
    <col min="15" max="15" width="41.28515625" style="17" customWidth="1"/>
    <col min="16" max="17" width="9.140625" style="4" customWidth="1"/>
    <col min="18" max="19" width="9.140625" style="4"/>
    <col min="20" max="20" width="10.5703125" style="4" customWidth="1"/>
    <col min="21" max="16384" width="9.140625" style="4"/>
  </cols>
  <sheetData>
    <row r="1" spans="1:21" ht="15" customHeight="1" x14ac:dyDescent="0.2">
      <c r="M1" s="247" t="s">
        <v>133</v>
      </c>
      <c r="N1" s="247"/>
      <c r="O1" s="247"/>
    </row>
    <row r="2" spans="1:21" ht="15" customHeight="1" x14ac:dyDescent="0.2"/>
    <row r="3" spans="1:21" ht="61.5" customHeight="1" x14ac:dyDescent="0.2">
      <c r="A3" s="248" t="s">
        <v>20</v>
      </c>
      <c r="B3" s="248"/>
      <c r="C3" s="248"/>
      <c r="D3" s="249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R3" s="27"/>
    </row>
    <row r="4" spans="1:21" ht="16.5" thickBot="1" x14ac:dyDescent="0.25">
      <c r="R4" s="27"/>
    </row>
    <row r="5" spans="1:21" ht="17.25" customHeight="1" x14ac:dyDescent="0.2">
      <c r="A5" s="251" t="s">
        <v>0</v>
      </c>
      <c r="B5" s="251" t="s">
        <v>1</v>
      </c>
      <c r="C5" s="257" t="s">
        <v>2</v>
      </c>
      <c r="D5" s="258"/>
      <c r="E5" s="259"/>
      <c r="F5" s="260"/>
      <c r="G5" s="212" t="s">
        <v>21</v>
      </c>
      <c r="H5" s="215" t="s">
        <v>22</v>
      </c>
      <c r="I5" s="216"/>
      <c r="J5" s="216"/>
      <c r="K5" s="217"/>
      <c r="L5" s="212" t="s">
        <v>23</v>
      </c>
      <c r="M5" s="212" t="s">
        <v>24</v>
      </c>
      <c r="N5" s="251" t="s">
        <v>4</v>
      </c>
      <c r="O5" s="251" t="s">
        <v>5</v>
      </c>
      <c r="P5" s="15"/>
    </row>
    <row r="6" spans="1:21" ht="13.5" thickBot="1" x14ac:dyDescent="0.25">
      <c r="A6" s="252"/>
      <c r="B6" s="252"/>
      <c r="C6" s="261" t="s">
        <v>3</v>
      </c>
      <c r="D6" s="262"/>
      <c r="E6" s="263"/>
      <c r="F6" s="264"/>
      <c r="G6" s="213"/>
      <c r="H6" s="218"/>
      <c r="I6" s="219"/>
      <c r="J6" s="219"/>
      <c r="K6" s="220"/>
      <c r="L6" s="213"/>
      <c r="M6" s="213"/>
      <c r="N6" s="252"/>
      <c r="O6" s="252"/>
      <c r="P6" s="15"/>
    </row>
    <row r="7" spans="1:21" ht="30" customHeight="1" thickBot="1" x14ac:dyDescent="0.25">
      <c r="A7" s="253"/>
      <c r="B7" s="253"/>
      <c r="C7" s="119" t="s">
        <v>6</v>
      </c>
      <c r="D7" s="68" t="s">
        <v>7</v>
      </c>
      <c r="E7" s="119" t="s">
        <v>8</v>
      </c>
      <c r="F7" s="119" t="s">
        <v>9</v>
      </c>
      <c r="G7" s="214"/>
      <c r="H7" s="116" t="s">
        <v>10</v>
      </c>
      <c r="I7" s="116" t="s">
        <v>11</v>
      </c>
      <c r="J7" s="116" t="s">
        <v>12</v>
      </c>
      <c r="K7" s="116" t="s">
        <v>13</v>
      </c>
      <c r="L7" s="214"/>
      <c r="M7" s="214"/>
      <c r="N7" s="253"/>
      <c r="O7" s="253"/>
      <c r="P7" s="15"/>
      <c r="R7" s="57" t="s">
        <v>87</v>
      </c>
      <c r="S7" s="57" t="s">
        <v>85</v>
      </c>
      <c r="T7" s="57" t="s">
        <v>86</v>
      </c>
      <c r="U7" s="4" t="s">
        <v>220</v>
      </c>
    </row>
    <row r="8" spans="1:21" ht="13.5" thickBot="1" x14ac:dyDescent="0.25">
      <c r="A8" s="118">
        <v>1</v>
      </c>
      <c r="B8" s="119">
        <v>2</v>
      </c>
      <c r="C8" s="119">
        <v>3</v>
      </c>
      <c r="D8" s="68">
        <v>4</v>
      </c>
      <c r="E8" s="119">
        <v>5</v>
      </c>
      <c r="F8" s="119">
        <v>6</v>
      </c>
      <c r="G8" s="69">
        <v>7</v>
      </c>
      <c r="H8" s="69">
        <v>8</v>
      </c>
      <c r="I8" s="69">
        <v>9</v>
      </c>
      <c r="J8" s="69">
        <v>10</v>
      </c>
      <c r="K8" s="69">
        <v>11</v>
      </c>
      <c r="L8" s="69">
        <v>12</v>
      </c>
      <c r="M8" s="69">
        <v>13</v>
      </c>
      <c r="N8" s="69">
        <v>14</v>
      </c>
      <c r="O8" s="70">
        <v>15</v>
      </c>
      <c r="P8" s="15"/>
    </row>
    <row r="9" spans="1:21" ht="30.75" customHeight="1" thickBot="1" x14ac:dyDescent="0.25">
      <c r="A9" s="254" t="s">
        <v>134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6"/>
      <c r="P9" s="15"/>
    </row>
    <row r="10" spans="1:21" ht="30" customHeight="1" x14ac:dyDescent="0.2">
      <c r="A10" s="225" t="s">
        <v>202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7"/>
      <c r="P10" s="15"/>
    </row>
    <row r="11" spans="1:21" x14ac:dyDescent="0.2">
      <c r="A11" s="228" t="s">
        <v>165</v>
      </c>
      <c r="B11" s="117" t="s">
        <v>14</v>
      </c>
      <c r="C11" s="117"/>
      <c r="D11" s="117"/>
      <c r="E11" s="117"/>
      <c r="F11" s="117"/>
      <c r="G11" s="89">
        <v>2</v>
      </c>
      <c r="H11" s="89"/>
      <c r="I11" s="89">
        <v>2</v>
      </c>
      <c r="J11" s="89"/>
      <c r="K11" s="89"/>
      <c r="L11" s="89">
        <v>2</v>
      </c>
      <c r="M11" s="89">
        <v>2</v>
      </c>
      <c r="N11" s="194" t="s">
        <v>252</v>
      </c>
      <c r="O11" s="229" t="s">
        <v>210</v>
      </c>
      <c r="P11" s="15"/>
    </row>
    <row r="12" spans="1:21" ht="12.75" customHeight="1" x14ac:dyDescent="0.2">
      <c r="A12" s="250"/>
      <c r="B12" s="117" t="s">
        <v>15</v>
      </c>
      <c r="C12" s="117"/>
      <c r="D12" s="117"/>
      <c r="E12" s="117"/>
      <c r="F12" s="117"/>
      <c r="G12" s="71">
        <f t="shared" ref="G12" si="0">G13/G11</f>
        <v>500</v>
      </c>
      <c r="H12" s="71"/>
      <c r="I12" s="71">
        <f t="shared" ref="I12" si="1">I13/I11</f>
        <v>500</v>
      </c>
      <c r="J12" s="71"/>
      <c r="K12" s="71"/>
      <c r="L12" s="71"/>
      <c r="M12" s="71"/>
      <c r="N12" s="194"/>
      <c r="O12" s="229"/>
      <c r="P12" s="15"/>
    </row>
    <row r="13" spans="1:21" ht="12.75" customHeight="1" x14ac:dyDescent="0.2">
      <c r="A13" s="250"/>
      <c r="B13" s="117" t="s">
        <v>26</v>
      </c>
      <c r="C13" s="117"/>
      <c r="D13" s="117"/>
      <c r="E13" s="117"/>
      <c r="F13" s="117"/>
      <c r="G13" s="71">
        <f>SUM(G14:G17)</f>
        <v>1000</v>
      </c>
      <c r="H13" s="71">
        <f t="shared" ref="H13:K13" si="2">SUM(H14:H17)</f>
        <v>0</v>
      </c>
      <c r="I13" s="71">
        <f t="shared" si="2"/>
        <v>1000</v>
      </c>
      <c r="J13" s="71">
        <f t="shared" si="2"/>
        <v>0</v>
      </c>
      <c r="K13" s="71">
        <f t="shared" si="2"/>
        <v>0</v>
      </c>
      <c r="L13" s="71">
        <f>SUM(L14:L17)</f>
        <v>1000</v>
      </c>
      <c r="M13" s="71">
        <f>SUM(M14:M17)</f>
        <v>1000</v>
      </c>
      <c r="N13" s="194"/>
      <c r="O13" s="229"/>
      <c r="P13" s="15"/>
    </row>
    <row r="14" spans="1:21" ht="12.75" customHeight="1" x14ac:dyDescent="0.2">
      <c r="A14" s="250"/>
      <c r="B14" s="117" t="s">
        <v>16</v>
      </c>
      <c r="C14" s="117"/>
      <c r="D14" s="117"/>
      <c r="E14" s="117"/>
      <c r="F14" s="117"/>
      <c r="G14" s="71">
        <f>G21</f>
        <v>1000</v>
      </c>
      <c r="H14" s="71">
        <f t="shared" ref="H14:K14" si="3">H21</f>
        <v>0</v>
      </c>
      <c r="I14" s="71">
        <f t="shared" si="3"/>
        <v>1000</v>
      </c>
      <c r="J14" s="71">
        <f t="shared" si="3"/>
        <v>0</v>
      </c>
      <c r="K14" s="71">
        <f t="shared" si="3"/>
        <v>0</v>
      </c>
      <c r="L14" s="71">
        <f>L21</f>
        <v>1000</v>
      </c>
      <c r="M14" s="71">
        <f>M21</f>
        <v>1000</v>
      </c>
      <c r="N14" s="194"/>
      <c r="O14" s="229"/>
      <c r="P14" s="15"/>
    </row>
    <row r="15" spans="1:21" ht="12.75" customHeight="1" x14ac:dyDescent="0.2">
      <c r="A15" s="250"/>
      <c r="B15" s="117" t="s">
        <v>17</v>
      </c>
      <c r="C15" s="117"/>
      <c r="D15" s="117"/>
      <c r="E15" s="117"/>
      <c r="F15" s="117"/>
      <c r="G15" s="71">
        <f t="shared" ref="G15" si="4">G22</f>
        <v>0</v>
      </c>
      <c r="H15" s="71"/>
      <c r="I15" s="71"/>
      <c r="J15" s="71"/>
      <c r="K15" s="71"/>
      <c r="L15" s="71">
        <f t="shared" ref="L15:M17" si="5">L22</f>
        <v>0</v>
      </c>
      <c r="M15" s="71">
        <f t="shared" si="5"/>
        <v>0</v>
      </c>
      <c r="N15" s="194"/>
      <c r="O15" s="229"/>
      <c r="P15" s="15"/>
    </row>
    <row r="16" spans="1:21" ht="12.75" customHeight="1" x14ac:dyDescent="0.2">
      <c r="A16" s="250"/>
      <c r="B16" s="117" t="s">
        <v>18</v>
      </c>
      <c r="C16" s="117"/>
      <c r="D16" s="117"/>
      <c r="E16" s="117"/>
      <c r="F16" s="117"/>
      <c r="G16" s="71">
        <f t="shared" ref="G16" si="6">G23</f>
        <v>0</v>
      </c>
      <c r="H16" s="71"/>
      <c r="I16" s="71"/>
      <c r="J16" s="71"/>
      <c r="K16" s="71"/>
      <c r="L16" s="71">
        <f t="shared" si="5"/>
        <v>0</v>
      </c>
      <c r="M16" s="71">
        <f t="shared" si="5"/>
        <v>0</v>
      </c>
      <c r="N16" s="194"/>
      <c r="O16" s="229"/>
      <c r="P16" s="15"/>
    </row>
    <row r="17" spans="1:39" ht="12.75" customHeight="1" x14ac:dyDescent="0.2">
      <c r="A17" s="250"/>
      <c r="B17" s="117" t="s">
        <v>19</v>
      </c>
      <c r="C17" s="117"/>
      <c r="D17" s="117"/>
      <c r="E17" s="117"/>
      <c r="F17" s="117"/>
      <c r="G17" s="71">
        <f t="shared" ref="G17" si="7">G24</f>
        <v>0</v>
      </c>
      <c r="H17" s="71"/>
      <c r="I17" s="71"/>
      <c r="J17" s="71"/>
      <c r="K17" s="71"/>
      <c r="L17" s="71">
        <f t="shared" si="5"/>
        <v>0</v>
      </c>
      <c r="M17" s="71">
        <f t="shared" si="5"/>
        <v>0</v>
      </c>
      <c r="N17" s="194"/>
      <c r="O17" s="229"/>
      <c r="P17" s="15"/>
    </row>
    <row r="18" spans="1:39" ht="27.75" customHeight="1" x14ac:dyDescent="0.2">
      <c r="A18" s="221" t="s">
        <v>143</v>
      </c>
      <c r="B18" s="9" t="s">
        <v>27</v>
      </c>
      <c r="C18" s="9"/>
      <c r="D18" s="9"/>
      <c r="E18" s="9"/>
      <c r="F18" s="9"/>
      <c r="G18" s="95">
        <v>2</v>
      </c>
      <c r="H18" s="95"/>
      <c r="I18" s="95">
        <v>2</v>
      </c>
      <c r="J18" s="95"/>
      <c r="K18" s="95"/>
      <c r="L18" s="95">
        <v>2</v>
      </c>
      <c r="M18" s="95">
        <v>2</v>
      </c>
      <c r="N18" s="150" t="s">
        <v>252</v>
      </c>
      <c r="O18" s="223" t="s">
        <v>211</v>
      </c>
      <c r="P18" s="15"/>
    </row>
    <row r="19" spans="1:39" ht="12.75" customHeight="1" x14ac:dyDescent="0.2">
      <c r="A19" s="222"/>
      <c r="B19" s="9" t="s">
        <v>15</v>
      </c>
      <c r="C19" s="9"/>
      <c r="D19" s="9"/>
      <c r="E19" s="9"/>
      <c r="F19" s="9"/>
      <c r="G19" s="72">
        <f t="shared" ref="G19:I19" si="8">G20/G18</f>
        <v>500</v>
      </c>
      <c r="H19" s="72"/>
      <c r="I19" s="72">
        <f t="shared" si="8"/>
        <v>500</v>
      </c>
      <c r="J19" s="72"/>
      <c r="K19" s="72"/>
      <c r="L19" s="72">
        <f t="shared" ref="L19:M19" si="9">L20/L18</f>
        <v>500</v>
      </c>
      <c r="M19" s="72">
        <f t="shared" si="9"/>
        <v>500</v>
      </c>
      <c r="N19" s="167"/>
      <c r="O19" s="224"/>
      <c r="P19" s="15"/>
    </row>
    <row r="20" spans="1:39" ht="12.75" customHeight="1" x14ac:dyDescent="0.2">
      <c r="A20" s="222"/>
      <c r="B20" s="9" t="s">
        <v>26</v>
      </c>
      <c r="C20" s="9"/>
      <c r="D20" s="9"/>
      <c r="E20" s="9"/>
      <c r="F20" s="9"/>
      <c r="G20" s="72">
        <f>SUM(G21:G24)</f>
        <v>1000</v>
      </c>
      <c r="H20" s="72"/>
      <c r="I20" s="72">
        <f>SUM(I21:I24)</f>
        <v>1000</v>
      </c>
      <c r="J20" s="72"/>
      <c r="K20" s="72"/>
      <c r="L20" s="72">
        <f>SUM(L21:L24)</f>
        <v>1000</v>
      </c>
      <c r="M20" s="72">
        <f>SUM(M21:M24)</f>
        <v>1000</v>
      </c>
      <c r="N20" s="167"/>
      <c r="O20" s="224"/>
      <c r="P20" s="15"/>
    </row>
    <row r="21" spans="1:39" ht="12.75" customHeight="1" x14ac:dyDescent="0.2">
      <c r="A21" s="222"/>
      <c r="B21" s="9" t="s">
        <v>16</v>
      </c>
      <c r="C21" s="9">
        <v>136</v>
      </c>
      <c r="D21" s="96" t="s">
        <v>128</v>
      </c>
      <c r="E21" s="9" t="s">
        <v>127</v>
      </c>
      <c r="F21" s="9">
        <v>622</v>
      </c>
      <c r="G21" s="72">
        <v>1000</v>
      </c>
      <c r="H21" s="72"/>
      <c r="I21" s="72">
        <v>1000</v>
      </c>
      <c r="J21" s="72"/>
      <c r="K21" s="72"/>
      <c r="L21" s="72">
        <v>1000</v>
      </c>
      <c r="M21" s="72">
        <v>1000</v>
      </c>
      <c r="N21" s="167"/>
      <c r="O21" s="224"/>
      <c r="P21" s="15" t="s">
        <v>98</v>
      </c>
    </row>
    <row r="22" spans="1:39" ht="12.75" customHeight="1" x14ac:dyDescent="0.2">
      <c r="A22" s="222"/>
      <c r="B22" s="9" t="s">
        <v>17</v>
      </c>
      <c r="C22" s="9">
        <v>136</v>
      </c>
      <c r="D22" s="97"/>
      <c r="E22" s="9"/>
      <c r="F22" s="9"/>
      <c r="G22" s="72"/>
      <c r="H22" s="72"/>
      <c r="I22" s="72"/>
      <c r="J22" s="72"/>
      <c r="K22" s="72"/>
      <c r="L22" s="72"/>
      <c r="M22" s="72"/>
      <c r="N22" s="167"/>
      <c r="O22" s="224"/>
      <c r="P22" s="15" t="s">
        <v>104</v>
      </c>
    </row>
    <row r="23" spans="1:39" ht="12.75" customHeight="1" x14ac:dyDescent="0.2">
      <c r="A23" s="222"/>
      <c r="B23" s="9" t="s">
        <v>18</v>
      </c>
      <c r="C23" s="9">
        <v>136</v>
      </c>
      <c r="D23" s="97"/>
      <c r="E23" s="9"/>
      <c r="F23" s="9"/>
      <c r="G23" s="72"/>
      <c r="H23" s="72"/>
      <c r="I23" s="72"/>
      <c r="J23" s="72"/>
      <c r="K23" s="72"/>
      <c r="L23" s="72"/>
      <c r="M23" s="72"/>
      <c r="N23" s="167"/>
      <c r="O23" s="224"/>
      <c r="P23" s="15" t="s">
        <v>105</v>
      </c>
    </row>
    <row r="24" spans="1:39" ht="28.5" customHeight="1" x14ac:dyDescent="0.2">
      <c r="A24" s="222"/>
      <c r="B24" s="9" t="s">
        <v>19</v>
      </c>
      <c r="C24" s="9">
        <v>136</v>
      </c>
      <c r="D24" s="97"/>
      <c r="E24" s="9"/>
      <c r="F24" s="9"/>
      <c r="G24" s="72"/>
      <c r="H24" s="72"/>
      <c r="I24" s="72"/>
      <c r="J24" s="72"/>
      <c r="K24" s="72"/>
      <c r="L24" s="72"/>
      <c r="M24" s="72"/>
      <c r="N24" s="167"/>
      <c r="O24" s="224"/>
      <c r="P24" s="15"/>
    </row>
    <row r="25" spans="1:39" ht="12.75" customHeight="1" x14ac:dyDescent="0.2">
      <c r="A25" s="228" t="s">
        <v>166</v>
      </c>
      <c r="B25" s="117" t="s">
        <v>14</v>
      </c>
      <c r="C25" s="117"/>
      <c r="D25" s="117"/>
      <c r="E25" s="117"/>
      <c r="F25" s="117"/>
      <c r="G25" s="71"/>
      <c r="H25" s="71"/>
      <c r="I25" s="71"/>
      <c r="J25" s="71"/>
      <c r="K25" s="71"/>
      <c r="L25" s="71"/>
      <c r="M25" s="71"/>
      <c r="N25" s="194" t="s">
        <v>29</v>
      </c>
      <c r="O25" s="229" t="s">
        <v>296</v>
      </c>
      <c r="P25" s="15"/>
    </row>
    <row r="26" spans="1:39" ht="12.75" customHeight="1" x14ac:dyDescent="0.2">
      <c r="A26" s="222"/>
      <c r="B26" s="117" t="s">
        <v>15</v>
      </c>
      <c r="C26" s="117"/>
      <c r="D26" s="117"/>
      <c r="E26" s="117"/>
      <c r="F26" s="117"/>
      <c r="G26" s="71"/>
      <c r="H26" s="71"/>
      <c r="I26" s="71"/>
      <c r="J26" s="71"/>
      <c r="K26" s="71"/>
      <c r="L26" s="71"/>
      <c r="M26" s="71"/>
      <c r="N26" s="231"/>
      <c r="O26" s="230"/>
      <c r="P26" s="15"/>
    </row>
    <row r="27" spans="1:39" ht="12.75" customHeight="1" x14ac:dyDescent="0.2">
      <c r="A27" s="222"/>
      <c r="B27" s="117" t="s">
        <v>26</v>
      </c>
      <c r="C27" s="117"/>
      <c r="D27" s="117"/>
      <c r="E27" s="117"/>
      <c r="F27" s="117"/>
      <c r="G27" s="71">
        <f>SUM(G28:G31)</f>
        <v>11591.6</v>
      </c>
      <c r="H27" s="71">
        <f t="shared" ref="H27:K27" si="10">SUM(H28:H31)</f>
        <v>3818.6</v>
      </c>
      <c r="I27" s="71">
        <f t="shared" si="10"/>
        <v>3004.1</v>
      </c>
      <c r="J27" s="71">
        <f t="shared" si="10"/>
        <v>1560</v>
      </c>
      <c r="K27" s="71">
        <f t="shared" si="10"/>
        <v>3208.8999999999996</v>
      </c>
      <c r="L27" s="71">
        <f>SUM(L28:L31)</f>
        <v>13341.6</v>
      </c>
      <c r="M27" s="71">
        <f>SUM(M28:M31)</f>
        <v>11591.6</v>
      </c>
      <c r="N27" s="231"/>
      <c r="O27" s="230"/>
      <c r="P27" s="15"/>
    </row>
    <row r="28" spans="1:39" ht="12.75" customHeight="1" x14ac:dyDescent="0.2">
      <c r="A28" s="222"/>
      <c r="B28" s="117" t="s">
        <v>16</v>
      </c>
      <c r="C28" s="117"/>
      <c r="D28" s="117"/>
      <c r="E28" s="117"/>
      <c r="F28" s="117"/>
      <c r="G28" s="71">
        <f>G35+G42+G49+G56</f>
        <v>10997.2</v>
      </c>
      <c r="H28" s="71">
        <f>H35+H42+H49+H56</f>
        <v>3596.4</v>
      </c>
      <c r="I28" s="71">
        <f t="shared" ref="I28:M28" si="11">I35+I42+I49+I56</f>
        <v>3004.1</v>
      </c>
      <c r="J28" s="71">
        <f t="shared" si="11"/>
        <v>1560</v>
      </c>
      <c r="K28" s="71">
        <f t="shared" si="11"/>
        <v>2836.7</v>
      </c>
      <c r="L28" s="71">
        <f t="shared" si="11"/>
        <v>12397.2</v>
      </c>
      <c r="M28" s="71">
        <f t="shared" si="11"/>
        <v>10997.2</v>
      </c>
      <c r="N28" s="231"/>
      <c r="O28" s="230"/>
      <c r="P28" s="15"/>
    </row>
    <row r="29" spans="1:39" ht="12.75" customHeight="1" x14ac:dyDescent="0.2">
      <c r="A29" s="222"/>
      <c r="B29" s="117" t="s">
        <v>17</v>
      </c>
      <c r="C29" s="117"/>
      <c r="D29" s="117"/>
      <c r="E29" s="117"/>
      <c r="F29" s="117"/>
      <c r="G29" s="71">
        <f t="shared" ref="G29:M29" si="12">G36+G43+G50+G57</f>
        <v>0</v>
      </c>
      <c r="H29" s="71">
        <f t="shared" si="12"/>
        <v>0</v>
      </c>
      <c r="I29" s="71">
        <f t="shared" si="12"/>
        <v>0</v>
      </c>
      <c r="J29" s="71">
        <f t="shared" si="12"/>
        <v>0</v>
      </c>
      <c r="K29" s="71">
        <f t="shared" si="12"/>
        <v>0</v>
      </c>
      <c r="L29" s="71">
        <f t="shared" si="12"/>
        <v>0</v>
      </c>
      <c r="M29" s="71">
        <f t="shared" si="12"/>
        <v>0</v>
      </c>
      <c r="N29" s="231"/>
      <c r="O29" s="230"/>
      <c r="P29" s="15"/>
    </row>
    <row r="30" spans="1:39" ht="12.75" customHeight="1" x14ac:dyDescent="0.2">
      <c r="A30" s="222"/>
      <c r="B30" s="117" t="s">
        <v>18</v>
      </c>
      <c r="C30" s="117"/>
      <c r="D30" s="117"/>
      <c r="E30" s="117"/>
      <c r="F30" s="117"/>
      <c r="G30" s="71">
        <f t="shared" ref="G30:M30" si="13">G37+G44+G51+G58</f>
        <v>594.4</v>
      </c>
      <c r="H30" s="71">
        <f t="shared" si="13"/>
        <v>222.2</v>
      </c>
      <c r="I30" s="71">
        <f t="shared" si="13"/>
        <v>0</v>
      </c>
      <c r="J30" s="71">
        <f t="shared" si="13"/>
        <v>0</v>
      </c>
      <c r="K30" s="71">
        <f t="shared" si="13"/>
        <v>372.2</v>
      </c>
      <c r="L30" s="71">
        <f t="shared" si="13"/>
        <v>944.4</v>
      </c>
      <c r="M30" s="71">
        <f t="shared" si="13"/>
        <v>594.4</v>
      </c>
      <c r="N30" s="231"/>
      <c r="O30" s="230"/>
      <c r="P30" s="15"/>
    </row>
    <row r="31" spans="1:39" ht="12.75" customHeight="1" x14ac:dyDescent="0.2">
      <c r="A31" s="222"/>
      <c r="B31" s="117" t="s">
        <v>19</v>
      </c>
      <c r="C31" s="117"/>
      <c r="D31" s="117"/>
      <c r="E31" s="117"/>
      <c r="F31" s="117"/>
      <c r="G31" s="71">
        <f t="shared" ref="G31:M31" si="14">G38+G45+G52+G59</f>
        <v>0</v>
      </c>
      <c r="H31" s="71">
        <f t="shared" si="14"/>
        <v>0</v>
      </c>
      <c r="I31" s="71">
        <f t="shared" si="14"/>
        <v>0</v>
      </c>
      <c r="J31" s="71">
        <f t="shared" si="14"/>
        <v>0</v>
      </c>
      <c r="K31" s="71">
        <f t="shared" si="14"/>
        <v>0</v>
      </c>
      <c r="L31" s="71">
        <f t="shared" si="14"/>
        <v>0</v>
      </c>
      <c r="M31" s="71">
        <f t="shared" si="14"/>
        <v>0</v>
      </c>
      <c r="N31" s="231"/>
      <c r="O31" s="230"/>
      <c r="P31" s="15"/>
    </row>
    <row r="32" spans="1:39" ht="36" customHeight="1" x14ac:dyDescent="0.2">
      <c r="A32" s="221" t="s">
        <v>110</v>
      </c>
      <c r="B32" s="9" t="s">
        <v>30</v>
      </c>
      <c r="C32" s="9"/>
      <c r="D32" s="9"/>
      <c r="E32" s="9"/>
      <c r="F32" s="9"/>
      <c r="G32" s="95">
        <v>2</v>
      </c>
      <c r="H32" s="95">
        <v>1</v>
      </c>
      <c r="I32" s="95"/>
      <c r="J32" s="95"/>
      <c r="K32" s="95">
        <v>1</v>
      </c>
      <c r="L32" s="95">
        <v>2</v>
      </c>
      <c r="M32" s="95">
        <v>2</v>
      </c>
      <c r="N32" s="150" t="s">
        <v>29</v>
      </c>
      <c r="O32" s="202" t="s">
        <v>142</v>
      </c>
      <c r="P32" s="15"/>
      <c r="AM32" s="4">
        <v>11</v>
      </c>
    </row>
    <row r="33" spans="1:16" ht="12.75" customHeight="1" x14ac:dyDescent="0.2">
      <c r="A33" s="222"/>
      <c r="B33" s="9" t="s">
        <v>15</v>
      </c>
      <c r="C33" s="9"/>
      <c r="D33" s="9"/>
      <c r="E33" s="9"/>
      <c r="F33" s="9"/>
      <c r="G33" s="72">
        <f>G34/G32</f>
        <v>2222.1999999999998</v>
      </c>
      <c r="H33" s="72">
        <f>H34/H32</f>
        <v>1222.2</v>
      </c>
      <c r="I33" s="72"/>
      <c r="J33" s="72"/>
      <c r="K33" s="72">
        <f>K34/K32</f>
        <v>222.2</v>
      </c>
      <c r="L33" s="72">
        <f>L34/L32</f>
        <v>2222.1999999999998</v>
      </c>
      <c r="M33" s="72">
        <f>M34/M32</f>
        <v>2222.1999999999998</v>
      </c>
      <c r="N33" s="167"/>
      <c r="O33" s="232"/>
      <c r="P33" s="15"/>
    </row>
    <row r="34" spans="1:16" ht="12.75" customHeight="1" x14ac:dyDescent="0.2">
      <c r="A34" s="222"/>
      <c r="B34" s="9" t="s">
        <v>26</v>
      </c>
      <c r="C34" s="9"/>
      <c r="D34" s="9"/>
      <c r="E34" s="9"/>
      <c r="F34" s="9"/>
      <c r="G34" s="72">
        <f>SUM(G35:G38)</f>
        <v>4444.3999999999996</v>
      </c>
      <c r="H34" s="72">
        <f>SUM(H35:H38)</f>
        <v>1222.2</v>
      </c>
      <c r="I34" s="72"/>
      <c r="J34" s="72"/>
      <c r="K34" s="72">
        <f>SUM(K35:K38)</f>
        <v>222.2</v>
      </c>
      <c r="L34" s="72">
        <f>SUM(L35:L38)</f>
        <v>4444.3999999999996</v>
      </c>
      <c r="M34" s="72">
        <f>SUM(M35:M38)</f>
        <v>4444.3999999999996</v>
      </c>
      <c r="N34" s="167"/>
      <c r="O34" s="232"/>
      <c r="P34" s="15"/>
    </row>
    <row r="35" spans="1:16" ht="12.75" customHeight="1" x14ac:dyDescent="0.2">
      <c r="A35" s="222"/>
      <c r="B35" s="9" t="s">
        <v>16</v>
      </c>
      <c r="C35" s="9">
        <v>127</v>
      </c>
      <c r="D35" s="9">
        <v>1102</v>
      </c>
      <c r="E35" s="9" t="s">
        <v>130</v>
      </c>
      <c r="F35" s="9">
        <v>521</v>
      </c>
      <c r="G35" s="72">
        <v>4000</v>
      </c>
      <c r="H35" s="72">
        <v>1000</v>
      </c>
      <c r="I35" s="72">
        <v>2000</v>
      </c>
      <c r="J35" s="72">
        <v>1000</v>
      </c>
      <c r="K35" s="72"/>
      <c r="L35" s="72">
        <v>4000</v>
      </c>
      <c r="M35" s="72">
        <v>4000</v>
      </c>
      <c r="N35" s="167"/>
      <c r="O35" s="232"/>
      <c r="P35" s="15" t="s">
        <v>97</v>
      </c>
    </row>
    <row r="36" spans="1:16" ht="12.75" customHeight="1" x14ac:dyDescent="0.2">
      <c r="A36" s="222"/>
      <c r="B36" s="9" t="s">
        <v>17</v>
      </c>
      <c r="C36" s="9">
        <v>127</v>
      </c>
      <c r="D36" s="9"/>
      <c r="E36" s="9"/>
      <c r="F36" s="9"/>
      <c r="G36" s="72"/>
      <c r="H36" s="72"/>
      <c r="I36" s="72"/>
      <c r="J36" s="72"/>
      <c r="K36" s="72"/>
      <c r="L36" s="72"/>
      <c r="M36" s="72"/>
      <c r="N36" s="167"/>
      <c r="O36" s="232"/>
      <c r="P36" s="15" t="s">
        <v>106</v>
      </c>
    </row>
    <row r="37" spans="1:16" ht="12.75" customHeight="1" x14ac:dyDescent="0.2">
      <c r="A37" s="222"/>
      <c r="B37" s="9" t="s">
        <v>18</v>
      </c>
      <c r="C37" s="9">
        <v>127</v>
      </c>
      <c r="D37" s="9"/>
      <c r="E37" s="9"/>
      <c r="F37" s="9"/>
      <c r="G37" s="72">
        <v>444.4</v>
      </c>
      <c r="H37" s="72">
        <v>222.2</v>
      </c>
      <c r="I37" s="72"/>
      <c r="J37" s="72"/>
      <c r="K37" s="72">
        <v>222.2</v>
      </c>
      <c r="L37" s="72">
        <v>444.4</v>
      </c>
      <c r="M37" s="72">
        <v>444.4</v>
      </c>
      <c r="N37" s="167"/>
      <c r="O37" s="232"/>
      <c r="P37" s="15" t="s">
        <v>107</v>
      </c>
    </row>
    <row r="38" spans="1:16" ht="42" customHeight="1" x14ac:dyDescent="0.2">
      <c r="A38" s="222"/>
      <c r="B38" s="9" t="s">
        <v>19</v>
      </c>
      <c r="C38" s="9">
        <v>127</v>
      </c>
      <c r="D38" s="9"/>
      <c r="E38" s="9"/>
      <c r="F38" s="9"/>
      <c r="G38" s="72"/>
      <c r="H38" s="72"/>
      <c r="I38" s="72"/>
      <c r="J38" s="72"/>
      <c r="K38" s="72"/>
      <c r="L38" s="72"/>
      <c r="M38" s="72"/>
      <c r="N38" s="167"/>
      <c r="O38" s="233"/>
      <c r="P38" s="15"/>
    </row>
    <row r="39" spans="1:16" x14ac:dyDescent="0.2">
      <c r="A39" s="221" t="s">
        <v>148</v>
      </c>
      <c r="B39" s="9" t="s">
        <v>27</v>
      </c>
      <c r="C39" s="9"/>
      <c r="D39" s="9"/>
      <c r="E39" s="9"/>
      <c r="F39" s="9"/>
      <c r="G39" s="72">
        <v>2</v>
      </c>
      <c r="H39" s="72">
        <v>1</v>
      </c>
      <c r="I39" s="72"/>
      <c r="J39" s="72"/>
      <c r="K39" s="72">
        <v>1</v>
      </c>
      <c r="L39" s="72">
        <v>2</v>
      </c>
      <c r="M39" s="72">
        <v>2</v>
      </c>
      <c r="N39" s="150" t="s">
        <v>153</v>
      </c>
      <c r="O39" s="202" t="s">
        <v>151</v>
      </c>
      <c r="P39" s="15"/>
    </row>
    <row r="40" spans="1:16" ht="15" customHeight="1" x14ac:dyDescent="0.2">
      <c r="A40" s="222"/>
      <c r="B40" s="9" t="s">
        <v>15</v>
      </c>
      <c r="C40" s="9"/>
      <c r="D40" s="9"/>
      <c r="E40" s="9"/>
      <c r="F40" s="9"/>
      <c r="G40" s="72">
        <f>G41/G39</f>
        <v>500</v>
      </c>
      <c r="H40" s="72">
        <f>H41/H39</f>
        <v>1000</v>
      </c>
      <c r="I40" s="72"/>
      <c r="J40" s="72"/>
      <c r="K40" s="72">
        <f>K41/K39</f>
        <v>0</v>
      </c>
      <c r="L40" s="72">
        <f>L41/L39</f>
        <v>500</v>
      </c>
      <c r="M40" s="72">
        <f>M41/M39</f>
        <v>500</v>
      </c>
      <c r="N40" s="167"/>
      <c r="O40" s="232"/>
      <c r="P40" s="15"/>
    </row>
    <row r="41" spans="1:16" x14ac:dyDescent="0.2">
      <c r="A41" s="222"/>
      <c r="B41" s="9" t="s">
        <v>26</v>
      </c>
      <c r="C41" s="9"/>
      <c r="D41" s="9"/>
      <c r="E41" s="9"/>
      <c r="F41" s="9"/>
      <c r="G41" s="72">
        <f>SUM(G42:G45)</f>
        <v>1000</v>
      </c>
      <c r="H41" s="72">
        <f>SUM(H42:H45)</f>
        <v>1000</v>
      </c>
      <c r="I41" s="72"/>
      <c r="J41" s="72"/>
      <c r="K41" s="72">
        <f>SUM(K42:K45)</f>
        <v>0</v>
      </c>
      <c r="L41" s="72">
        <f>SUM(L42:L45)</f>
        <v>1000</v>
      </c>
      <c r="M41" s="72">
        <f>SUM(M42:M45)</f>
        <v>1000</v>
      </c>
      <c r="N41" s="167"/>
      <c r="O41" s="232"/>
      <c r="P41" s="15"/>
    </row>
    <row r="42" spans="1:16" ht="15" customHeight="1" x14ac:dyDescent="0.2">
      <c r="A42" s="222"/>
      <c r="B42" s="9" t="s">
        <v>16</v>
      </c>
      <c r="C42" s="9">
        <v>127</v>
      </c>
      <c r="D42" s="9">
        <v>1103</v>
      </c>
      <c r="E42" s="9" t="s">
        <v>127</v>
      </c>
      <c r="F42" s="9">
        <v>622</v>
      </c>
      <c r="G42" s="72">
        <f>H42+I42+J42+K42</f>
        <v>1000</v>
      </c>
      <c r="H42" s="72">
        <v>1000</v>
      </c>
      <c r="I42" s="72"/>
      <c r="J42" s="72"/>
      <c r="K42" s="72"/>
      <c r="L42" s="72">
        <v>1000</v>
      </c>
      <c r="M42" s="72">
        <v>1000</v>
      </c>
      <c r="N42" s="167"/>
      <c r="O42" s="232"/>
      <c r="P42" s="15" t="s">
        <v>97</v>
      </c>
    </row>
    <row r="43" spans="1:16" ht="15" customHeight="1" x14ac:dyDescent="0.2">
      <c r="A43" s="222"/>
      <c r="B43" s="9" t="s">
        <v>17</v>
      </c>
      <c r="C43" s="9">
        <v>127</v>
      </c>
      <c r="D43" s="9"/>
      <c r="E43" s="9"/>
      <c r="F43" s="9"/>
      <c r="G43" s="72"/>
      <c r="H43" s="72"/>
      <c r="I43" s="72"/>
      <c r="J43" s="72"/>
      <c r="K43" s="72"/>
      <c r="L43" s="72"/>
      <c r="M43" s="72"/>
      <c r="N43" s="167"/>
      <c r="O43" s="232"/>
      <c r="P43" s="15" t="s">
        <v>106</v>
      </c>
    </row>
    <row r="44" spans="1:16" ht="15" customHeight="1" x14ac:dyDescent="0.2">
      <c r="A44" s="222"/>
      <c r="B44" s="9" t="s">
        <v>18</v>
      </c>
      <c r="C44" s="9">
        <v>127</v>
      </c>
      <c r="D44" s="9"/>
      <c r="E44" s="9"/>
      <c r="F44" s="9"/>
      <c r="G44" s="72"/>
      <c r="H44" s="72"/>
      <c r="I44" s="72"/>
      <c r="J44" s="72"/>
      <c r="K44" s="72"/>
      <c r="L44" s="72"/>
      <c r="M44" s="72"/>
      <c r="N44" s="167"/>
      <c r="O44" s="232"/>
      <c r="P44" s="15" t="s">
        <v>107</v>
      </c>
    </row>
    <row r="45" spans="1:16" ht="15" customHeight="1" x14ac:dyDescent="0.2">
      <c r="A45" s="222"/>
      <c r="B45" s="9" t="s">
        <v>19</v>
      </c>
      <c r="C45" s="9">
        <v>127</v>
      </c>
      <c r="D45" s="9"/>
      <c r="E45" s="9"/>
      <c r="F45" s="9"/>
      <c r="G45" s="72"/>
      <c r="H45" s="72"/>
      <c r="I45" s="72"/>
      <c r="J45" s="72"/>
      <c r="K45" s="72"/>
      <c r="L45" s="72"/>
      <c r="M45" s="72"/>
      <c r="N45" s="167"/>
      <c r="O45" s="233"/>
      <c r="P45" s="15"/>
    </row>
    <row r="46" spans="1:16" ht="25.5" x14ac:dyDescent="0.2">
      <c r="A46" s="221" t="s">
        <v>120</v>
      </c>
      <c r="B46" s="9" t="s">
        <v>30</v>
      </c>
      <c r="C46" s="9"/>
      <c r="D46" s="9"/>
      <c r="E46" s="9"/>
      <c r="F46" s="9"/>
      <c r="G46" s="95">
        <v>3</v>
      </c>
      <c r="H46" s="95"/>
      <c r="I46" s="95"/>
      <c r="J46" s="95"/>
      <c r="K46" s="95">
        <v>3</v>
      </c>
      <c r="L46" s="95">
        <v>5</v>
      </c>
      <c r="M46" s="95">
        <v>3</v>
      </c>
      <c r="N46" s="150" t="s">
        <v>29</v>
      </c>
      <c r="O46" s="202" t="s">
        <v>217</v>
      </c>
      <c r="P46" s="15"/>
    </row>
    <row r="47" spans="1:16" ht="12.75" customHeight="1" x14ac:dyDescent="0.2">
      <c r="A47" s="222"/>
      <c r="B47" s="9" t="s">
        <v>15</v>
      </c>
      <c r="C47" s="9"/>
      <c r="D47" s="9"/>
      <c r="E47" s="9"/>
      <c r="F47" s="9"/>
      <c r="G47" s="72">
        <f>G48/G46</f>
        <v>250</v>
      </c>
      <c r="H47" s="72"/>
      <c r="I47" s="72"/>
      <c r="J47" s="72"/>
      <c r="K47" s="72">
        <f>K48/K46</f>
        <v>250</v>
      </c>
      <c r="L47" s="72">
        <f>L48/L46</f>
        <v>500</v>
      </c>
      <c r="M47" s="72">
        <f>M48/M46</f>
        <v>250</v>
      </c>
      <c r="N47" s="167"/>
      <c r="O47" s="232"/>
      <c r="P47" s="15"/>
    </row>
    <row r="48" spans="1:16" ht="12.75" customHeight="1" x14ac:dyDescent="0.2">
      <c r="A48" s="222"/>
      <c r="B48" s="9" t="s">
        <v>26</v>
      </c>
      <c r="C48" s="9"/>
      <c r="D48" s="9"/>
      <c r="E48" s="9"/>
      <c r="F48" s="9"/>
      <c r="G48" s="72">
        <f>SUM(G49:G52)</f>
        <v>750</v>
      </c>
      <c r="H48" s="72"/>
      <c r="I48" s="72"/>
      <c r="J48" s="72"/>
      <c r="K48" s="72">
        <f>SUM(K49:K52)</f>
        <v>750</v>
      </c>
      <c r="L48" s="72">
        <f>SUM(L49:L52)</f>
        <v>2500</v>
      </c>
      <c r="M48" s="72">
        <f>SUM(M49:M52)</f>
        <v>750</v>
      </c>
      <c r="N48" s="167"/>
      <c r="O48" s="232"/>
      <c r="P48" s="15"/>
    </row>
    <row r="49" spans="1:16" ht="12.75" customHeight="1" x14ac:dyDescent="0.2">
      <c r="A49" s="222"/>
      <c r="B49" s="9" t="s">
        <v>16</v>
      </c>
      <c r="C49" s="9">
        <v>127</v>
      </c>
      <c r="D49" s="9">
        <v>1102</v>
      </c>
      <c r="E49" s="9" t="s">
        <v>130</v>
      </c>
      <c r="F49" s="9">
        <v>521</v>
      </c>
      <c r="G49" s="72">
        <v>600</v>
      </c>
      <c r="H49" s="72"/>
      <c r="I49" s="72"/>
      <c r="J49" s="72"/>
      <c r="K49" s="72">
        <v>600</v>
      </c>
      <c r="L49" s="72">
        <v>2000</v>
      </c>
      <c r="M49" s="72">
        <v>600</v>
      </c>
      <c r="N49" s="167"/>
      <c r="O49" s="232"/>
      <c r="P49" s="15" t="s">
        <v>97</v>
      </c>
    </row>
    <row r="50" spans="1:16" ht="12.75" customHeight="1" x14ac:dyDescent="0.2">
      <c r="A50" s="222"/>
      <c r="B50" s="9" t="s">
        <v>17</v>
      </c>
      <c r="C50" s="9">
        <v>127</v>
      </c>
      <c r="D50" s="9"/>
      <c r="E50" s="9"/>
      <c r="F50" s="9"/>
      <c r="G50" s="72"/>
      <c r="H50" s="72"/>
      <c r="I50" s="72"/>
      <c r="J50" s="72"/>
      <c r="K50" s="72"/>
      <c r="L50" s="72"/>
      <c r="M50" s="72"/>
      <c r="N50" s="167"/>
      <c r="O50" s="232"/>
      <c r="P50" s="15" t="s">
        <v>106</v>
      </c>
    </row>
    <row r="51" spans="1:16" ht="12.75" customHeight="1" x14ac:dyDescent="0.2">
      <c r="A51" s="222"/>
      <c r="B51" s="9" t="s">
        <v>18</v>
      </c>
      <c r="C51" s="9">
        <v>127</v>
      </c>
      <c r="D51" s="9"/>
      <c r="E51" s="9"/>
      <c r="F51" s="9"/>
      <c r="G51" s="72">
        <v>150</v>
      </c>
      <c r="H51" s="72"/>
      <c r="I51" s="72"/>
      <c r="J51" s="72"/>
      <c r="K51" s="72">
        <v>150</v>
      </c>
      <c r="L51" s="72">
        <v>500</v>
      </c>
      <c r="M51" s="72">
        <v>150</v>
      </c>
      <c r="N51" s="167"/>
      <c r="O51" s="232"/>
      <c r="P51" s="15" t="s">
        <v>107</v>
      </c>
    </row>
    <row r="52" spans="1:16" ht="12.75" customHeight="1" x14ac:dyDescent="0.2">
      <c r="A52" s="222"/>
      <c r="B52" s="9" t="s">
        <v>19</v>
      </c>
      <c r="C52" s="9">
        <v>127</v>
      </c>
      <c r="D52" s="9"/>
      <c r="E52" s="9"/>
      <c r="F52" s="9"/>
      <c r="G52" s="72"/>
      <c r="H52" s="72"/>
      <c r="I52" s="72"/>
      <c r="J52" s="72"/>
      <c r="K52" s="72"/>
      <c r="L52" s="72"/>
      <c r="M52" s="72"/>
      <c r="N52" s="167"/>
      <c r="O52" s="233"/>
      <c r="P52" s="15"/>
    </row>
    <row r="53" spans="1:16" ht="55.5" customHeight="1" x14ac:dyDescent="0.2">
      <c r="A53" s="221" t="s">
        <v>144</v>
      </c>
      <c r="B53" s="9" t="s">
        <v>27</v>
      </c>
      <c r="C53" s="9"/>
      <c r="D53" s="9"/>
      <c r="E53" s="9"/>
      <c r="F53" s="9"/>
      <c r="G53" s="95">
        <v>15</v>
      </c>
      <c r="H53" s="95">
        <v>3</v>
      </c>
      <c r="I53" s="95">
        <v>4</v>
      </c>
      <c r="J53" s="95">
        <v>4</v>
      </c>
      <c r="K53" s="95">
        <v>4</v>
      </c>
      <c r="L53" s="95">
        <v>15</v>
      </c>
      <c r="M53" s="95">
        <v>15</v>
      </c>
      <c r="N53" s="150" t="s">
        <v>153</v>
      </c>
      <c r="O53" s="223" t="s">
        <v>145</v>
      </c>
      <c r="P53" s="15"/>
    </row>
    <row r="54" spans="1:16" ht="12.75" customHeight="1" x14ac:dyDescent="0.2">
      <c r="A54" s="222"/>
      <c r="B54" s="9" t="s">
        <v>15</v>
      </c>
      <c r="C54" s="9"/>
      <c r="D54" s="9"/>
      <c r="E54" s="9"/>
      <c r="F54" s="9"/>
      <c r="G54" s="72">
        <f t="shared" ref="G54:M54" si="15">G55/G53</f>
        <v>359.81333333333333</v>
      </c>
      <c r="H54" s="72">
        <f t="shared" si="15"/>
        <v>532.13333333333333</v>
      </c>
      <c r="I54" s="72">
        <f t="shared" si="15"/>
        <v>251.02500000000001</v>
      </c>
      <c r="J54" s="72">
        <f t="shared" si="15"/>
        <v>140</v>
      </c>
      <c r="K54" s="72">
        <f t="shared" si="15"/>
        <v>559.17499999999995</v>
      </c>
      <c r="L54" s="72">
        <f t="shared" si="15"/>
        <v>359.81333333333333</v>
      </c>
      <c r="M54" s="72">
        <f t="shared" si="15"/>
        <v>359.81333333333333</v>
      </c>
      <c r="N54" s="167"/>
      <c r="O54" s="224"/>
      <c r="P54" s="15"/>
    </row>
    <row r="55" spans="1:16" ht="12.75" customHeight="1" x14ac:dyDescent="0.2">
      <c r="A55" s="222"/>
      <c r="B55" s="9" t="s">
        <v>26</v>
      </c>
      <c r="C55" s="9"/>
      <c r="D55" s="9"/>
      <c r="E55" s="9"/>
      <c r="F55" s="9"/>
      <c r="G55" s="72">
        <f t="shared" ref="G55:M55" si="16">SUM(G56:G59)</f>
        <v>5397.2</v>
      </c>
      <c r="H55" s="72">
        <f t="shared" si="16"/>
        <v>1596.4</v>
      </c>
      <c r="I55" s="72">
        <f t="shared" si="16"/>
        <v>1004.1</v>
      </c>
      <c r="J55" s="72">
        <f t="shared" si="16"/>
        <v>560</v>
      </c>
      <c r="K55" s="72">
        <f t="shared" si="16"/>
        <v>2236.6999999999998</v>
      </c>
      <c r="L55" s="72">
        <f t="shared" si="16"/>
        <v>5397.2</v>
      </c>
      <c r="M55" s="72">
        <f t="shared" si="16"/>
        <v>5397.2</v>
      </c>
      <c r="N55" s="167"/>
      <c r="O55" s="224"/>
      <c r="P55" s="15"/>
    </row>
    <row r="56" spans="1:16" ht="12.75" customHeight="1" x14ac:dyDescent="0.2">
      <c r="A56" s="222"/>
      <c r="B56" s="9" t="s">
        <v>16</v>
      </c>
      <c r="C56" s="9">
        <v>127</v>
      </c>
      <c r="D56" s="9">
        <v>1103</v>
      </c>
      <c r="E56" s="9" t="s">
        <v>127</v>
      </c>
      <c r="F56" s="9">
        <v>622</v>
      </c>
      <c r="G56" s="72">
        <f>H56+I56+J56+K56</f>
        <v>5397.2</v>
      </c>
      <c r="H56" s="72">
        <v>1596.4</v>
      </c>
      <c r="I56" s="72">
        <v>1004.1</v>
      </c>
      <c r="J56" s="72">
        <v>560</v>
      </c>
      <c r="K56" s="72">
        <v>2236.6999999999998</v>
      </c>
      <c r="L56" s="72">
        <v>5397.2</v>
      </c>
      <c r="M56" s="72">
        <v>5397.2</v>
      </c>
      <c r="N56" s="167"/>
      <c r="O56" s="224"/>
      <c r="P56" s="15" t="s">
        <v>97</v>
      </c>
    </row>
    <row r="57" spans="1:16" ht="12.75" customHeight="1" x14ac:dyDescent="0.2">
      <c r="A57" s="222"/>
      <c r="B57" s="9" t="s">
        <v>17</v>
      </c>
      <c r="C57" s="9">
        <v>127</v>
      </c>
      <c r="D57" s="9"/>
      <c r="E57" s="9"/>
      <c r="F57" s="9"/>
      <c r="G57" s="72"/>
      <c r="H57" s="72"/>
      <c r="I57" s="72"/>
      <c r="J57" s="72"/>
      <c r="K57" s="72"/>
      <c r="L57" s="72"/>
      <c r="M57" s="72"/>
      <c r="N57" s="167"/>
      <c r="O57" s="224"/>
      <c r="P57" s="15" t="s">
        <v>106</v>
      </c>
    </row>
    <row r="58" spans="1:16" ht="12.75" customHeight="1" x14ac:dyDescent="0.2">
      <c r="A58" s="222"/>
      <c r="B58" s="9" t="s">
        <v>18</v>
      </c>
      <c r="C58" s="9">
        <v>127</v>
      </c>
      <c r="D58" s="9"/>
      <c r="E58" s="9"/>
      <c r="F58" s="9"/>
      <c r="G58" s="72"/>
      <c r="H58" s="72"/>
      <c r="I58" s="72"/>
      <c r="J58" s="72"/>
      <c r="K58" s="72"/>
      <c r="L58" s="72"/>
      <c r="M58" s="72"/>
      <c r="N58" s="167"/>
      <c r="O58" s="224"/>
      <c r="P58" s="15" t="s">
        <v>107</v>
      </c>
    </row>
    <row r="59" spans="1:16" ht="24" customHeight="1" x14ac:dyDescent="0.2">
      <c r="A59" s="222"/>
      <c r="B59" s="9" t="s">
        <v>19</v>
      </c>
      <c r="C59" s="9">
        <v>127</v>
      </c>
      <c r="D59" s="9"/>
      <c r="E59" s="9"/>
      <c r="F59" s="9"/>
      <c r="G59" s="72"/>
      <c r="H59" s="72"/>
      <c r="I59" s="72"/>
      <c r="J59" s="72"/>
      <c r="K59" s="72"/>
      <c r="L59" s="72"/>
      <c r="M59" s="72"/>
      <c r="N59" s="167"/>
      <c r="O59" s="224"/>
      <c r="P59" s="15"/>
    </row>
    <row r="60" spans="1:16" ht="77.25" customHeight="1" x14ac:dyDescent="0.2">
      <c r="A60" s="228" t="s">
        <v>167</v>
      </c>
      <c r="B60" s="117" t="s">
        <v>14</v>
      </c>
      <c r="C60" s="117"/>
      <c r="D60" s="117"/>
      <c r="E60" s="117"/>
      <c r="F60" s="117"/>
      <c r="G60" s="71"/>
      <c r="H60" s="71"/>
      <c r="I60" s="71"/>
      <c r="J60" s="71"/>
      <c r="K60" s="71"/>
      <c r="L60" s="71"/>
      <c r="M60" s="71"/>
      <c r="N60" s="194" t="s">
        <v>29</v>
      </c>
      <c r="O60" s="229" t="s">
        <v>194</v>
      </c>
      <c r="P60" s="15"/>
    </row>
    <row r="61" spans="1:16" ht="12.75" customHeight="1" x14ac:dyDescent="0.2">
      <c r="A61" s="265"/>
      <c r="B61" s="117" t="s">
        <v>15</v>
      </c>
      <c r="C61" s="117"/>
      <c r="D61" s="117"/>
      <c r="E61" s="117"/>
      <c r="F61" s="117"/>
      <c r="G61" s="71">
        <f>SUM(G63:G66)</f>
        <v>500</v>
      </c>
      <c r="H61" s="71">
        <f t="shared" ref="H61:M61" si="17">SUM(H63:H66)</f>
        <v>163.6</v>
      </c>
      <c r="I61" s="71">
        <f t="shared" si="17"/>
        <v>205.9</v>
      </c>
      <c r="J61" s="71">
        <f t="shared" si="17"/>
        <v>0</v>
      </c>
      <c r="K61" s="71">
        <f t="shared" si="17"/>
        <v>130.5</v>
      </c>
      <c r="L61" s="71">
        <f t="shared" si="17"/>
        <v>815.8</v>
      </c>
      <c r="M61" s="71">
        <f t="shared" si="17"/>
        <v>500</v>
      </c>
      <c r="N61" s="231"/>
      <c r="O61" s="230"/>
      <c r="P61" s="15"/>
    </row>
    <row r="62" spans="1:16" ht="12.75" customHeight="1" x14ac:dyDescent="0.2">
      <c r="A62" s="265"/>
      <c r="B62" s="117" t="s">
        <v>26</v>
      </c>
      <c r="C62" s="117"/>
      <c r="D62" s="117"/>
      <c r="E62" s="117"/>
      <c r="F62" s="117"/>
      <c r="G62" s="71">
        <f t="shared" ref="G62:K62" si="18">SUM(G63:G66)</f>
        <v>500</v>
      </c>
      <c r="H62" s="71">
        <f t="shared" si="18"/>
        <v>163.6</v>
      </c>
      <c r="I62" s="71">
        <f t="shared" si="18"/>
        <v>205.9</v>
      </c>
      <c r="J62" s="71">
        <f t="shared" si="18"/>
        <v>0</v>
      </c>
      <c r="K62" s="71">
        <f t="shared" si="18"/>
        <v>130.5</v>
      </c>
      <c r="L62" s="71">
        <f>SUM(L63:L66)</f>
        <v>815.8</v>
      </c>
      <c r="M62" s="71">
        <f>SUM(M63:M66)</f>
        <v>500</v>
      </c>
      <c r="N62" s="231"/>
      <c r="O62" s="230"/>
      <c r="P62" s="15"/>
    </row>
    <row r="63" spans="1:16" ht="12.75" customHeight="1" x14ac:dyDescent="0.2">
      <c r="A63" s="265"/>
      <c r="B63" s="117" t="s">
        <v>16</v>
      </c>
      <c r="C63" s="117"/>
      <c r="D63" s="117"/>
      <c r="E63" s="117"/>
      <c r="F63" s="117"/>
      <c r="G63" s="71">
        <f>G70+G77</f>
        <v>500</v>
      </c>
      <c r="H63" s="71">
        <f t="shared" ref="H63:M63" si="19">H70+H77</f>
        <v>163.6</v>
      </c>
      <c r="I63" s="71">
        <f t="shared" si="19"/>
        <v>205.9</v>
      </c>
      <c r="J63" s="71">
        <f t="shared" si="19"/>
        <v>0</v>
      </c>
      <c r="K63" s="71">
        <f t="shared" si="19"/>
        <v>130.5</v>
      </c>
      <c r="L63" s="71">
        <f t="shared" si="19"/>
        <v>800</v>
      </c>
      <c r="M63" s="71">
        <f t="shared" si="19"/>
        <v>500</v>
      </c>
      <c r="N63" s="231"/>
      <c r="O63" s="230"/>
      <c r="P63" s="15"/>
    </row>
    <row r="64" spans="1:16" ht="12.75" customHeight="1" x14ac:dyDescent="0.2">
      <c r="A64" s="265"/>
      <c r="B64" s="117" t="s">
        <v>17</v>
      </c>
      <c r="C64" s="117"/>
      <c r="D64" s="117"/>
      <c r="E64" s="117"/>
      <c r="F64" s="117"/>
      <c r="G64" s="71">
        <f t="shared" ref="G64:M66" si="20">G71+G78</f>
        <v>0</v>
      </c>
      <c r="H64" s="71">
        <f t="shared" si="20"/>
        <v>0</v>
      </c>
      <c r="I64" s="71">
        <f t="shared" si="20"/>
        <v>0</v>
      </c>
      <c r="J64" s="71">
        <f t="shared" si="20"/>
        <v>0</v>
      </c>
      <c r="K64" s="71">
        <f t="shared" si="20"/>
        <v>0</v>
      </c>
      <c r="L64" s="71">
        <f t="shared" si="20"/>
        <v>0</v>
      </c>
      <c r="M64" s="71">
        <f t="shared" si="20"/>
        <v>0</v>
      </c>
      <c r="N64" s="231"/>
      <c r="O64" s="230"/>
      <c r="P64" s="15"/>
    </row>
    <row r="65" spans="1:16" ht="12.75" customHeight="1" x14ac:dyDescent="0.2">
      <c r="A65" s="265"/>
      <c r="B65" s="117" t="s">
        <v>18</v>
      </c>
      <c r="C65" s="117"/>
      <c r="D65" s="117"/>
      <c r="E65" s="117"/>
      <c r="F65" s="117"/>
      <c r="G65" s="71">
        <f t="shared" si="20"/>
        <v>0</v>
      </c>
      <c r="H65" s="71">
        <f t="shared" si="20"/>
        <v>0</v>
      </c>
      <c r="I65" s="71">
        <f t="shared" si="20"/>
        <v>0</v>
      </c>
      <c r="J65" s="71">
        <f t="shared" si="20"/>
        <v>0</v>
      </c>
      <c r="K65" s="71">
        <f t="shared" si="20"/>
        <v>0</v>
      </c>
      <c r="L65" s="71">
        <f t="shared" si="20"/>
        <v>15.8</v>
      </c>
      <c r="M65" s="71">
        <f t="shared" si="20"/>
        <v>0</v>
      </c>
      <c r="N65" s="231"/>
      <c r="O65" s="230"/>
      <c r="P65" s="15"/>
    </row>
    <row r="66" spans="1:16" ht="12.75" customHeight="1" x14ac:dyDescent="0.2">
      <c r="A66" s="265"/>
      <c r="B66" s="117" t="s">
        <v>19</v>
      </c>
      <c r="C66" s="117"/>
      <c r="D66" s="117"/>
      <c r="E66" s="117"/>
      <c r="F66" s="117"/>
      <c r="G66" s="71">
        <f t="shared" si="20"/>
        <v>0</v>
      </c>
      <c r="H66" s="71">
        <f t="shared" si="20"/>
        <v>0</v>
      </c>
      <c r="I66" s="71">
        <f t="shared" si="20"/>
        <v>0</v>
      </c>
      <c r="J66" s="71">
        <f t="shared" si="20"/>
        <v>0</v>
      </c>
      <c r="K66" s="71">
        <f t="shared" si="20"/>
        <v>0</v>
      </c>
      <c r="L66" s="71">
        <f t="shared" si="20"/>
        <v>0</v>
      </c>
      <c r="M66" s="71">
        <f t="shared" si="20"/>
        <v>0</v>
      </c>
      <c r="N66" s="231"/>
      <c r="O66" s="230"/>
      <c r="P66" s="15"/>
    </row>
    <row r="67" spans="1:16" ht="46.5" customHeight="1" x14ac:dyDescent="0.2">
      <c r="A67" s="221" t="s">
        <v>111</v>
      </c>
      <c r="B67" s="9" t="s">
        <v>30</v>
      </c>
      <c r="C67" s="9"/>
      <c r="D67" s="9"/>
      <c r="E67" s="9"/>
      <c r="F67" s="9"/>
      <c r="G67" s="95"/>
      <c r="H67" s="95"/>
      <c r="I67" s="95"/>
      <c r="J67" s="95"/>
      <c r="K67" s="95"/>
      <c r="L67" s="95">
        <v>3</v>
      </c>
      <c r="M67" s="95"/>
      <c r="N67" s="150" t="s">
        <v>29</v>
      </c>
      <c r="O67" s="202" t="s">
        <v>150</v>
      </c>
      <c r="P67" s="15"/>
    </row>
    <row r="68" spans="1:16" ht="17.25" customHeight="1" x14ac:dyDescent="0.2">
      <c r="A68" s="222"/>
      <c r="B68" s="9" t="s">
        <v>15</v>
      </c>
      <c r="C68" s="9"/>
      <c r="D68" s="9"/>
      <c r="E68" s="9"/>
      <c r="F68" s="9"/>
      <c r="G68" s="72"/>
      <c r="H68" s="72"/>
      <c r="I68" s="72"/>
      <c r="J68" s="72"/>
      <c r="K68" s="72"/>
      <c r="L68" s="72">
        <f>L69/L67</f>
        <v>105.26666666666667</v>
      </c>
      <c r="M68" s="72"/>
      <c r="N68" s="167"/>
      <c r="O68" s="232"/>
      <c r="P68" s="15"/>
    </row>
    <row r="69" spans="1:16" x14ac:dyDescent="0.2">
      <c r="A69" s="222"/>
      <c r="B69" s="9" t="s">
        <v>26</v>
      </c>
      <c r="C69" s="9"/>
      <c r="D69" s="9"/>
      <c r="E69" s="9"/>
      <c r="F69" s="9"/>
      <c r="G69" s="72"/>
      <c r="H69" s="72"/>
      <c r="I69" s="72"/>
      <c r="J69" s="72"/>
      <c r="K69" s="72"/>
      <c r="L69" s="72">
        <f>L70+L71++L73+L72</f>
        <v>315.8</v>
      </c>
      <c r="M69" s="72"/>
      <c r="N69" s="167"/>
      <c r="O69" s="232"/>
      <c r="P69" s="15"/>
    </row>
    <row r="70" spans="1:16" ht="12.75" customHeight="1" x14ac:dyDescent="0.2">
      <c r="A70" s="222"/>
      <c r="B70" s="9" t="s">
        <v>16</v>
      </c>
      <c r="C70" s="9">
        <v>127</v>
      </c>
      <c r="D70" s="9">
        <v>1102</v>
      </c>
      <c r="E70" s="9" t="s">
        <v>130</v>
      </c>
      <c r="F70" s="9">
        <v>521</v>
      </c>
      <c r="G70" s="72"/>
      <c r="H70" s="72"/>
      <c r="I70" s="72"/>
      <c r="J70" s="72"/>
      <c r="K70" s="72"/>
      <c r="L70" s="72">
        <v>300</v>
      </c>
      <c r="M70" s="72"/>
      <c r="N70" s="167"/>
      <c r="O70" s="232"/>
      <c r="P70" s="15" t="s">
        <v>97</v>
      </c>
    </row>
    <row r="71" spans="1:16" ht="12.75" customHeight="1" x14ac:dyDescent="0.2">
      <c r="A71" s="222"/>
      <c r="B71" s="9" t="s">
        <v>17</v>
      </c>
      <c r="C71" s="9">
        <v>127</v>
      </c>
      <c r="D71" s="9"/>
      <c r="E71" s="9"/>
      <c r="F71" s="9"/>
      <c r="G71" s="72"/>
      <c r="H71" s="72"/>
      <c r="I71" s="72"/>
      <c r="J71" s="72"/>
      <c r="K71" s="72"/>
      <c r="L71" s="72"/>
      <c r="M71" s="72"/>
      <c r="N71" s="167"/>
      <c r="O71" s="232"/>
      <c r="P71" s="15" t="s">
        <v>106</v>
      </c>
    </row>
    <row r="72" spans="1:16" ht="12.75" customHeight="1" x14ac:dyDescent="0.2">
      <c r="A72" s="222"/>
      <c r="B72" s="9" t="s">
        <v>18</v>
      </c>
      <c r="C72" s="9">
        <v>127</v>
      </c>
      <c r="D72" s="9"/>
      <c r="E72" s="9"/>
      <c r="F72" s="9"/>
      <c r="G72" s="72"/>
      <c r="H72" s="72"/>
      <c r="I72" s="72"/>
      <c r="J72" s="72"/>
      <c r="K72" s="72"/>
      <c r="L72" s="72">
        <v>15.8</v>
      </c>
      <c r="M72" s="72"/>
      <c r="N72" s="167"/>
      <c r="O72" s="232"/>
      <c r="P72" s="15" t="s">
        <v>107</v>
      </c>
    </row>
    <row r="73" spans="1:16" ht="57.75" customHeight="1" x14ac:dyDescent="0.2">
      <c r="A73" s="222"/>
      <c r="B73" s="9" t="s">
        <v>19</v>
      </c>
      <c r="C73" s="9">
        <v>127</v>
      </c>
      <c r="D73" s="9"/>
      <c r="E73" s="9"/>
      <c r="F73" s="9"/>
      <c r="G73" s="72"/>
      <c r="H73" s="72"/>
      <c r="I73" s="72"/>
      <c r="J73" s="72"/>
      <c r="K73" s="72"/>
      <c r="L73" s="72"/>
      <c r="M73" s="72"/>
      <c r="N73" s="167"/>
      <c r="O73" s="233"/>
      <c r="P73" s="15"/>
    </row>
    <row r="74" spans="1:16" ht="12.75" customHeight="1" x14ac:dyDescent="0.2">
      <c r="A74" s="221" t="s">
        <v>152</v>
      </c>
      <c r="B74" s="9" t="s">
        <v>27</v>
      </c>
      <c r="C74" s="9"/>
      <c r="D74" s="9"/>
      <c r="E74" s="9"/>
      <c r="F74" s="9"/>
      <c r="G74" s="95">
        <v>1</v>
      </c>
      <c r="H74" s="95">
        <v>1</v>
      </c>
      <c r="I74" s="95">
        <v>1</v>
      </c>
      <c r="J74" s="95"/>
      <c r="K74" s="95">
        <v>1</v>
      </c>
      <c r="L74" s="95">
        <v>1</v>
      </c>
      <c r="M74" s="95">
        <v>1</v>
      </c>
      <c r="N74" s="150" t="s">
        <v>153</v>
      </c>
      <c r="O74" s="202" t="s">
        <v>193</v>
      </c>
      <c r="P74" s="15"/>
    </row>
    <row r="75" spans="1:16" ht="12.75" customHeight="1" x14ac:dyDescent="0.2">
      <c r="A75" s="222"/>
      <c r="B75" s="9" t="s">
        <v>15</v>
      </c>
      <c r="C75" s="9"/>
      <c r="D75" s="9"/>
      <c r="E75" s="9"/>
      <c r="F75" s="9"/>
      <c r="G75" s="72">
        <f>G76/G74</f>
        <v>500</v>
      </c>
      <c r="H75" s="72">
        <f>H76/H74</f>
        <v>163.6</v>
      </c>
      <c r="I75" s="72">
        <f>I76/I74</f>
        <v>205.9</v>
      </c>
      <c r="J75" s="72"/>
      <c r="K75" s="72">
        <f>K76/K74</f>
        <v>130.5</v>
      </c>
      <c r="L75" s="72">
        <f>L76/L74</f>
        <v>500</v>
      </c>
      <c r="M75" s="72">
        <f>M76/M74</f>
        <v>500</v>
      </c>
      <c r="N75" s="167"/>
      <c r="O75" s="232"/>
      <c r="P75" s="15"/>
    </row>
    <row r="76" spans="1:16" x14ac:dyDescent="0.2">
      <c r="A76" s="222"/>
      <c r="B76" s="9" t="s">
        <v>26</v>
      </c>
      <c r="C76" s="9"/>
      <c r="D76" s="9"/>
      <c r="E76" s="9"/>
      <c r="F76" s="9"/>
      <c r="G76" s="72">
        <f>SUM(G77:G80)</f>
        <v>500</v>
      </c>
      <c r="H76" s="72">
        <f>SUM(H77:H80)</f>
        <v>163.6</v>
      </c>
      <c r="I76" s="72">
        <f>SUM(I77:I80)</f>
        <v>205.9</v>
      </c>
      <c r="J76" s="72"/>
      <c r="K76" s="72">
        <f>SUM(K77:K80)</f>
        <v>130.5</v>
      </c>
      <c r="L76" s="72">
        <f>SUM(L77:L80)</f>
        <v>500</v>
      </c>
      <c r="M76" s="72">
        <f>SUM(M77:M80)</f>
        <v>500</v>
      </c>
      <c r="N76" s="167"/>
      <c r="O76" s="232"/>
      <c r="P76" s="15"/>
    </row>
    <row r="77" spans="1:16" ht="12.75" customHeight="1" x14ac:dyDescent="0.2">
      <c r="A77" s="222"/>
      <c r="B77" s="9" t="s">
        <v>16</v>
      </c>
      <c r="C77" s="9">
        <v>127</v>
      </c>
      <c r="D77" s="9">
        <v>1103</v>
      </c>
      <c r="E77" s="9" t="s">
        <v>127</v>
      </c>
      <c r="F77" s="9">
        <v>622</v>
      </c>
      <c r="G77" s="72">
        <v>500</v>
      </c>
      <c r="H77" s="72">
        <v>163.6</v>
      </c>
      <c r="I77" s="72">
        <v>205.9</v>
      </c>
      <c r="J77" s="72"/>
      <c r="K77" s="72">
        <v>130.5</v>
      </c>
      <c r="L77" s="72">
        <v>500</v>
      </c>
      <c r="M77" s="72">
        <v>500</v>
      </c>
      <c r="N77" s="167"/>
      <c r="O77" s="232"/>
      <c r="P77" s="15" t="s">
        <v>97</v>
      </c>
    </row>
    <row r="78" spans="1:16" ht="12.75" customHeight="1" x14ac:dyDescent="0.2">
      <c r="A78" s="222"/>
      <c r="B78" s="9" t="s">
        <v>17</v>
      </c>
      <c r="C78" s="9">
        <v>127</v>
      </c>
      <c r="D78" s="9"/>
      <c r="E78" s="9"/>
      <c r="F78" s="9"/>
      <c r="G78" s="72"/>
      <c r="H78" s="72"/>
      <c r="I78" s="72"/>
      <c r="J78" s="72"/>
      <c r="K78" s="72"/>
      <c r="L78" s="72"/>
      <c r="M78" s="72"/>
      <c r="N78" s="167"/>
      <c r="O78" s="232"/>
      <c r="P78" s="15" t="s">
        <v>106</v>
      </c>
    </row>
    <row r="79" spans="1:16" ht="12.75" customHeight="1" x14ac:dyDescent="0.2">
      <c r="A79" s="222"/>
      <c r="B79" s="9" t="s">
        <v>18</v>
      </c>
      <c r="C79" s="9">
        <v>127</v>
      </c>
      <c r="D79" s="9"/>
      <c r="E79" s="9"/>
      <c r="F79" s="9"/>
      <c r="G79" s="72"/>
      <c r="H79" s="72"/>
      <c r="I79" s="72"/>
      <c r="J79" s="72"/>
      <c r="K79" s="72"/>
      <c r="L79" s="72"/>
      <c r="M79" s="72"/>
      <c r="N79" s="167"/>
      <c r="O79" s="232"/>
      <c r="P79" s="15" t="s">
        <v>107</v>
      </c>
    </row>
    <row r="80" spans="1:16" x14ac:dyDescent="0.2">
      <c r="A80" s="222"/>
      <c r="B80" s="9" t="s">
        <v>19</v>
      </c>
      <c r="C80" s="9">
        <v>127</v>
      </c>
      <c r="D80" s="9"/>
      <c r="E80" s="9"/>
      <c r="F80" s="9"/>
      <c r="G80" s="72"/>
      <c r="H80" s="72"/>
      <c r="I80" s="72"/>
      <c r="J80" s="72"/>
      <c r="K80" s="72"/>
      <c r="L80" s="72"/>
      <c r="M80" s="72"/>
      <c r="N80" s="167"/>
      <c r="O80" s="233"/>
      <c r="P80" s="15"/>
    </row>
    <row r="81" spans="1:21" x14ac:dyDescent="0.2">
      <c r="A81" s="166" t="s">
        <v>203</v>
      </c>
      <c r="B81" s="117" t="s">
        <v>26</v>
      </c>
      <c r="C81" s="9"/>
      <c r="D81" s="9"/>
      <c r="E81" s="9"/>
      <c r="F81" s="9"/>
      <c r="G81" s="71"/>
      <c r="H81" s="71"/>
      <c r="I81" s="71"/>
      <c r="J81" s="71"/>
      <c r="K81" s="71"/>
      <c r="L81" s="71"/>
      <c r="M81" s="71"/>
      <c r="N81" s="167"/>
      <c r="O81" s="164"/>
      <c r="P81" s="15"/>
    </row>
    <row r="82" spans="1:21" ht="12.75" customHeight="1" x14ac:dyDescent="0.2">
      <c r="A82" s="166"/>
      <c r="B82" s="117" t="s">
        <v>16</v>
      </c>
      <c r="C82" s="9"/>
      <c r="D82" s="9"/>
      <c r="E82" s="9"/>
      <c r="F82" s="9"/>
      <c r="G82" s="71">
        <f>G63+G28+G14</f>
        <v>12497.2</v>
      </c>
      <c r="H82" s="71">
        <f>H63+H28+H14</f>
        <v>3760</v>
      </c>
      <c r="I82" s="71">
        <f t="shared" ref="I82:K82" si="21">I63+I28+I14</f>
        <v>4210</v>
      </c>
      <c r="J82" s="71">
        <f t="shared" si="21"/>
        <v>1560</v>
      </c>
      <c r="K82" s="71">
        <f t="shared" si="21"/>
        <v>2967.2</v>
      </c>
      <c r="L82" s="71">
        <f t="shared" ref="L82:M82" si="22">L63+L28+L14</f>
        <v>14197.2</v>
      </c>
      <c r="M82" s="71">
        <f t="shared" si="22"/>
        <v>12497.2</v>
      </c>
      <c r="N82" s="167"/>
      <c r="O82" s="164"/>
      <c r="P82" s="15"/>
    </row>
    <row r="83" spans="1:21" ht="12.75" customHeight="1" x14ac:dyDescent="0.2">
      <c r="A83" s="166"/>
      <c r="B83" s="117" t="s">
        <v>17</v>
      </c>
      <c r="C83" s="9"/>
      <c r="D83" s="9"/>
      <c r="E83" s="9"/>
      <c r="F83" s="9"/>
      <c r="G83" s="71">
        <f>G64+G29+G15</f>
        <v>0</v>
      </c>
      <c r="H83" s="71">
        <f t="shared" ref="H83:K83" si="23">H64+H29+H15</f>
        <v>0</v>
      </c>
      <c r="I83" s="71">
        <f t="shared" si="23"/>
        <v>0</v>
      </c>
      <c r="J83" s="71">
        <f t="shared" si="23"/>
        <v>0</v>
      </c>
      <c r="K83" s="71">
        <f t="shared" si="23"/>
        <v>0</v>
      </c>
      <c r="L83" s="71">
        <f t="shared" ref="L83:M85" si="24">L64+L29+L15</f>
        <v>0</v>
      </c>
      <c r="M83" s="71">
        <f t="shared" si="24"/>
        <v>0</v>
      </c>
      <c r="N83" s="167"/>
      <c r="O83" s="164"/>
      <c r="P83" s="15"/>
    </row>
    <row r="84" spans="1:21" ht="12.75" customHeight="1" x14ac:dyDescent="0.2">
      <c r="A84" s="166"/>
      <c r="B84" s="117" t="s">
        <v>18</v>
      </c>
      <c r="C84" s="9"/>
      <c r="D84" s="9"/>
      <c r="E84" s="9"/>
      <c r="F84" s="9"/>
      <c r="G84" s="71">
        <f t="shared" ref="G84:G85" si="25">G65+G30+G16</f>
        <v>594.4</v>
      </c>
      <c r="H84" s="71">
        <f t="shared" ref="H84:K84" si="26">H65+H30+H16</f>
        <v>222.2</v>
      </c>
      <c r="I84" s="71">
        <f t="shared" si="26"/>
        <v>0</v>
      </c>
      <c r="J84" s="71">
        <f t="shared" si="26"/>
        <v>0</v>
      </c>
      <c r="K84" s="71">
        <f t="shared" si="26"/>
        <v>372.2</v>
      </c>
      <c r="L84" s="71">
        <f t="shared" si="24"/>
        <v>960.19999999999993</v>
      </c>
      <c r="M84" s="71">
        <f t="shared" si="24"/>
        <v>594.4</v>
      </c>
      <c r="N84" s="167"/>
      <c r="O84" s="164"/>
      <c r="P84" s="15"/>
    </row>
    <row r="85" spans="1:21" ht="67.5" customHeight="1" x14ac:dyDescent="0.2">
      <c r="A85" s="166"/>
      <c r="B85" s="117" t="s">
        <v>19</v>
      </c>
      <c r="C85" s="9"/>
      <c r="D85" s="9"/>
      <c r="E85" s="9"/>
      <c r="F85" s="9"/>
      <c r="G85" s="71">
        <f t="shared" si="25"/>
        <v>0</v>
      </c>
      <c r="H85" s="71">
        <f t="shared" ref="H85:K85" si="27">H66+H31+H17</f>
        <v>0</v>
      </c>
      <c r="I85" s="71">
        <f t="shared" si="27"/>
        <v>0</v>
      </c>
      <c r="J85" s="71">
        <f t="shared" si="27"/>
        <v>0</v>
      </c>
      <c r="K85" s="71">
        <f t="shared" si="27"/>
        <v>0</v>
      </c>
      <c r="L85" s="71">
        <f t="shared" si="24"/>
        <v>0</v>
      </c>
      <c r="M85" s="71">
        <f t="shared" si="24"/>
        <v>0</v>
      </c>
      <c r="N85" s="167"/>
      <c r="O85" s="164"/>
      <c r="P85" s="15"/>
    </row>
    <row r="86" spans="1:21" x14ac:dyDescent="0.2">
      <c r="A86" s="234" t="s">
        <v>31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6"/>
      <c r="P86" s="15"/>
    </row>
    <row r="87" spans="1:21" ht="25.5" x14ac:dyDescent="0.2">
      <c r="A87" s="180" t="s">
        <v>32</v>
      </c>
      <c r="B87" s="117" t="s">
        <v>279</v>
      </c>
      <c r="C87" s="117"/>
      <c r="D87" s="117"/>
      <c r="E87" s="117"/>
      <c r="F87" s="117"/>
      <c r="G87" s="71">
        <v>1</v>
      </c>
      <c r="H87" s="71"/>
      <c r="I87" s="71"/>
      <c r="J87" s="71"/>
      <c r="K87" s="71"/>
      <c r="L87" s="71"/>
      <c r="M87" s="71"/>
      <c r="N87" s="194" t="s">
        <v>113</v>
      </c>
      <c r="O87" s="189" t="s">
        <v>259</v>
      </c>
      <c r="P87" s="15"/>
    </row>
    <row r="88" spans="1:21" x14ac:dyDescent="0.2">
      <c r="A88" s="266"/>
      <c r="B88" s="117" t="s">
        <v>15</v>
      </c>
      <c r="C88" s="117"/>
      <c r="D88" s="117"/>
      <c r="E88" s="117"/>
      <c r="F88" s="117"/>
      <c r="G88" s="71">
        <f>G89/G87</f>
        <v>40042.1</v>
      </c>
      <c r="H88" s="71"/>
      <c r="I88" s="71"/>
      <c r="J88" s="71"/>
      <c r="K88" s="71"/>
      <c r="L88" s="71"/>
      <c r="M88" s="71"/>
      <c r="N88" s="231"/>
      <c r="O88" s="152"/>
      <c r="P88" s="15"/>
    </row>
    <row r="89" spans="1:21" x14ac:dyDescent="0.2">
      <c r="A89" s="266"/>
      <c r="B89" s="117" t="s">
        <v>26</v>
      </c>
      <c r="C89" s="117"/>
      <c r="D89" s="117"/>
      <c r="E89" s="117"/>
      <c r="F89" s="117"/>
      <c r="G89" s="71">
        <f>SUM(G90:G93)</f>
        <v>40042.1</v>
      </c>
      <c r="H89" s="71">
        <f t="shared" ref="H89:M89" si="28">SUM(H90:H93)</f>
        <v>20669.3</v>
      </c>
      <c r="I89" s="71">
        <f t="shared" si="28"/>
        <v>17470.699999999997</v>
      </c>
      <c r="J89" s="71">
        <f t="shared" si="28"/>
        <v>1736.3</v>
      </c>
      <c r="K89" s="71">
        <f t="shared" si="28"/>
        <v>165.80000000000007</v>
      </c>
      <c r="L89" s="71">
        <f t="shared" si="28"/>
        <v>2418.8000000000002</v>
      </c>
      <c r="M89" s="71">
        <f t="shared" si="28"/>
        <v>0</v>
      </c>
      <c r="N89" s="231"/>
      <c r="O89" s="152"/>
      <c r="P89" s="15"/>
    </row>
    <row r="90" spans="1:21" x14ac:dyDescent="0.2">
      <c r="A90" s="266"/>
      <c r="B90" s="117" t="s">
        <v>16</v>
      </c>
      <c r="C90" s="117"/>
      <c r="D90" s="117"/>
      <c r="E90" s="117"/>
      <c r="F90" s="117"/>
      <c r="G90" s="71">
        <f t="shared" ref="G90:M90" si="29">G97+G104+G111+G118+G125+G132+G139</f>
        <v>40042.1</v>
      </c>
      <c r="H90" s="71">
        <f t="shared" si="29"/>
        <v>20669.3</v>
      </c>
      <c r="I90" s="71">
        <f t="shared" si="29"/>
        <v>17470.699999999997</v>
      </c>
      <c r="J90" s="71">
        <f t="shared" si="29"/>
        <v>1736.3</v>
      </c>
      <c r="K90" s="71">
        <f t="shared" si="29"/>
        <v>165.80000000000007</v>
      </c>
      <c r="L90" s="71">
        <f t="shared" si="29"/>
        <v>2418.8000000000002</v>
      </c>
      <c r="M90" s="71">
        <f t="shared" si="29"/>
        <v>0</v>
      </c>
      <c r="N90" s="231"/>
      <c r="O90" s="152"/>
      <c r="P90" s="15"/>
    </row>
    <row r="91" spans="1:21" x14ac:dyDescent="0.2">
      <c r="A91" s="266"/>
      <c r="B91" s="117" t="s">
        <v>17</v>
      </c>
      <c r="C91" s="117"/>
      <c r="D91" s="117"/>
      <c r="E91" s="117"/>
      <c r="F91" s="117"/>
      <c r="G91" s="71">
        <f t="shared" ref="G91:H93" si="30">G98+G105+G112+G119+G126+G133+G140</f>
        <v>0</v>
      </c>
      <c r="H91" s="71">
        <f t="shared" si="30"/>
        <v>0</v>
      </c>
      <c r="I91" s="71">
        <f t="shared" ref="I91:M91" si="31">I98+I105+I112+I119+I126+I133+I140</f>
        <v>0</v>
      </c>
      <c r="J91" s="71">
        <f t="shared" si="31"/>
        <v>0</v>
      </c>
      <c r="K91" s="71">
        <f t="shared" si="31"/>
        <v>0</v>
      </c>
      <c r="L91" s="71">
        <f t="shared" si="31"/>
        <v>0</v>
      </c>
      <c r="M91" s="71">
        <f t="shared" si="31"/>
        <v>0</v>
      </c>
      <c r="N91" s="231"/>
      <c r="O91" s="152"/>
      <c r="P91" s="15"/>
    </row>
    <row r="92" spans="1:21" x14ac:dyDescent="0.2">
      <c r="A92" s="266"/>
      <c r="B92" s="117" t="s">
        <v>18</v>
      </c>
      <c r="C92" s="117"/>
      <c r="D92" s="117"/>
      <c r="E92" s="117"/>
      <c r="F92" s="117"/>
      <c r="G92" s="71">
        <f t="shared" si="30"/>
        <v>0</v>
      </c>
      <c r="H92" s="71">
        <f t="shared" si="30"/>
        <v>0</v>
      </c>
      <c r="I92" s="71">
        <f t="shared" ref="I92:M92" si="32">I99+I106+I113+I120+I127+I134+I141</f>
        <v>0</v>
      </c>
      <c r="J92" s="71">
        <f t="shared" si="32"/>
        <v>0</v>
      </c>
      <c r="K92" s="71">
        <f t="shared" si="32"/>
        <v>0</v>
      </c>
      <c r="L92" s="71">
        <f t="shared" si="32"/>
        <v>0</v>
      </c>
      <c r="M92" s="71">
        <f t="shared" si="32"/>
        <v>0</v>
      </c>
      <c r="N92" s="231"/>
      <c r="O92" s="152"/>
      <c r="P92" s="15"/>
    </row>
    <row r="93" spans="1:21" x14ac:dyDescent="0.2">
      <c r="A93" s="266"/>
      <c r="B93" s="117" t="s">
        <v>19</v>
      </c>
      <c r="C93" s="117"/>
      <c r="D93" s="117"/>
      <c r="E93" s="117"/>
      <c r="F93" s="117"/>
      <c r="G93" s="71">
        <f t="shared" si="30"/>
        <v>0</v>
      </c>
      <c r="H93" s="71">
        <f t="shared" si="30"/>
        <v>0</v>
      </c>
      <c r="I93" s="71">
        <f t="shared" ref="I93:M93" si="33">I100+I107+I114+I121+I128+I135+I142</f>
        <v>0</v>
      </c>
      <c r="J93" s="71">
        <f t="shared" si="33"/>
        <v>0</v>
      </c>
      <c r="K93" s="71">
        <f t="shared" si="33"/>
        <v>0</v>
      </c>
      <c r="L93" s="71">
        <f t="shared" si="33"/>
        <v>0</v>
      </c>
      <c r="M93" s="71">
        <f t="shared" si="33"/>
        <v>0</v>
      </c>
      <c r="N93" s="231"/>
      <c r="O93" s="153"/>
      <c r="P93" s="15"/>
    </row>
    <row r="94" spans="1:21" ht="25.5" x14ac:dyDescent="0.2">
      <c r="A94" s="146" t="s">
        <v>54</v>
      </c>
      <c r="B94" s="9" t="s">
        <v>280</v>
      </c>
      <c r="C94" s="9"/>
      <c r="D94" s="9"/>
      <c r="E94" s="9"/>
      <c r="F94" s="9"/>
      <c r="G94" s="72"/>
      <c r="H94" s="72"/>
      <c r="I94" s="72"/>
      <c r="J94" s="72"/>
      <c r="K94" s="72"/>
      <c r="L94" s="72"/>
      <c r="M94" s="72"/>
      <c r="N94" s="150" t="s">
        <v>113</v>
      </c>
      <c r="O94" s="157" t="s">
        <v>245</v>
      </c>
      <c r="P94" s="15"/>
      <c r="R94" s="4" t="s">
        <v>88</v>
      </c>
      <c r="S94" s="4">
        <v>2019</v>
      </c>
      <c r="T94" s="4">
        <v>1051.56</v>
      </c>
      <c r="U94" s="4">
        <v>67</v>
      </c>
    </row>
    <row r="95" spans="1:21" x14ac:dyDescent="0.2">
      <c r="A95" s="147"/>
      <c r="B95" s="9" t="s">
        <v>15</v>
      </c>
      <c r="C95" s="9"/>
      <c r="D95" s="9"/>
      <c r="E95" s="9"/>
      <c r="F95" s="9"/>
      <c r="G95" s="72"/>
      <c r="H95" s="72"/>
      <c r="I95" s="72"/>
      <c r="J95" s="72"/>
      <c r="K95" s="72"/>
      <c r="L95" s="72"/>
      <c r="M95" s="72"/>
      <c r="N95" s="167"/>
      <c r="O95" s="158"/>
      <c r="P95" s="15"/>
    </row>
    <row r="96" spans="1:21" x14ac:dyDescent="0.2">
      <c r="A96" s="147"/>
      <c r="B96" s="9" t="s">
        <v>26</v>
      </c>
      <c r="C96" s="9"/>
      <c r="D96" s="9"/>
      <c r="E96" s="9"/>
      <c r="F96" s="9"/>
      <c r="G96" s="72">
        <f>G97+G98+G99+G100</f>
        <v>331.6</v>
      </c>
      <c r="H96" s="72"/>
      <c r="I96" s="72"/>
      <c r="J96" s="72"/>
      <c r="K96" s="72"/>
      <c r="L96" s="72">
        <f>SUM(L97:L100)</f>
        <v>332</v>
      </c>
      <c r="M96" s="72"/>
      <c r="N96" s="167"/>
      <c r="O96" s="158"/>
      <c r="P96" s="15"/>
    </row>
    <row r="97" spans="1:21" x14ac:dyDescent="0.2">
      <c r="A97" s="147"/>
      <c r="B97" s="9" t="s">
        <v>16</v>
      </c>
      <c r="C97" s="9">
        <v>124</v>
      </c>
      <c r="D97" s="9">
        <v>1102</v>
      </c>
      <c r="E97" s="9" t="s">
        <v>127</v>
      </c>
      <c r="F97" s="9">
        <v>414</v>
      </c>
      <c r="G97" s="72">
        <f>980-648.4</f>
        <v>331.6</v>
      </c>
      <c r="H97" s="72"/>
      <c r="I97" s="72"/>
      <c r="J97" s="72">
        <v>165.8</v>
      </c>
      <c r="K97" s="72">
        <f>814.2-648.4</f>
        <v>165.80000000000007</v>
      </c>
      <c r="L97" s="72">
        <v>332</v>
      </c>
      <c r="M97" s="72"/>
      <c r="N97" s="167"/>
      <c r="O97" s="158"/>
      <c r="P97" s="15" t="s">
        <v>100</v>
      </c>
    </row>
    <row r="98" spans="1:21" x14ac:dyDescent="0.2">
      <c r="A98" s="147"/>
      <c r="B98" s="9" t="s">
        <v>17</v>
      </c>
      <c r="C98" s="9">
        <v>124</v>
      </c>
      <c r="D98" s="9"/>
      <c r="E98" s="9"/>
      <c r="F98" s="9"/>
      <c r="G98" s="72"/>
      <c r="H98" s="72"/>
      <c r="I98" s="72"/>
      <c r="J98" s="72"/>
      <c r="K98" s="72"/>
      <c r="L98" s="72"/>
      <c r="M98" s="72"/>
      <c r="N98" s="167"/>
      <c r="O98" s="158"/>
      <c r="P98" s="15" t="s">
        <v>108</v>
      </c>
    </row>
    <row r="99" spans="1:21" x14ac:dyDescent="0.2">
      <c r="A99" s="147"/>
      <c r="B99" s="9" t="s">
        <v>18</v>
      </c>
      <c r="C99" s="9">
        <v>124</v>
      </c>
      <c r="D99" s="9"/>
      <c r="E99" s="9"/>
      <c r="F99" s="9"/>
      <c r="G99" s="72"/>
      <c r="H99" s="72"/>
      <c r="I99" s="72"/>
      <c r="J99" s="72"/>
      <c r="K99" s="72"/>
      <c r="L99" s="72"/>
      <c r="M99" s="72"/>
      <c r="N99" s="167"/>
      <c r="O99" s="158"/>
      <c r="P99" s="15" t="s">
        <v>109</v>
      </c>
    </row>
    <row r="100" spans="1:21" x14ac:dyDescent="0.2">
      <c r="A100" s="147"/>
      <c r="B100" s="9" t="s">
        <v>19</v>
      </c>
      <c r="C100" s="9">
        <v>124</v>
      </c>
      <c r="D100" s="9"/>
      <c r="E100" s="9"/>
      <c r="F100" s="9"/>
      <c r="G100" s="72"/>
      <c r="H100" s="72"/>
      <c r="I100" s="72"/>
      <c r="J100" s="72"/>
      <c r="K100" s="72"/>
      <c r="L100" s="72"/>
      <c r="M100" s="72"/>
      <c r="N100" s="167"/>
      <c r="O100" s="158"/>
      <c r="P100" s="15"/>
    </row>
    <row r="101" spans="1:21" ht="25.5" x14ac:dyDescent="0.2">
      <c r="A101" s="146" t="s">
        <v>55</v>
      </c>
      <c r="B101" s="9" t="s">
        <v>281</v>
      </c>
      <c r="C101" s="9"/>
      <c r="D101" s="9"/>
      <c r="E101" s="9"/>
      <c r="F101" s="9"/>
      <c r="G101" s="72"/>
      <c r="H101" s="72"/>
      <c r="I101" s="72"/>
      <c r="J101" s="72"/>
      <c r="K101" s="72"/>
      <c r="L101" s="72"/>
      <c r="M101" s="72"/>
      <c r="N101" s="142" t="s">
        <v>100</v>
      </c>
      <c r="O101" s="157" t="s">
        <v>245</v>
      </c>
      <c r="P101" s="15"/>
      <c r="R101" s="4" t="s">
        <v>88</v>
      </c>
      <c r="S101" s="4">
        <v>2019</v>
      </c>
      <c r="T101" s="4">
        <v>1051.56</v>
      </c>
      <c r="U101" s="4">
        <v>67</v>
      </c>
    </row>
    <row r="102" spans="1:21" x14ac:dyDescent="0.2">
      <c r="A102" s="147"/>
      <c r="B102" s="9" t="s">
        <v>15</v>
      </c>
      <c r="C102" s="9"/>
      <c r="D102" s="9"/>
      <c r="E102" s="9"/>
      <c r="F102" s="9"/>
      <c r="G102" s="72"/>
      <c r="H102" s="72"/>
      <c r="I102" s="72"/>
      <c r="J102" s="72"/>
      <c r="K102" s="72"/>
      <c r="L102" s="72"/>
      <c r="M102" s="72"/>
      <c r="N102" s="143"/>
      <c r="O102" s="158"/>
      <c r="P102" s="15"/>
    </row>
    <row r="103" spans="1:21" x14ac:dyDescent="0.2">
      <c r="A103" s="147"/>
      <c r="B103" s="9" t="s">
        <v>26</v>
      </c>
      <c r="C103" s="9"/>
      <c r="D103" s="9"/>
      <c r="E103" s="9"/>
      <c r="F103" s="9"/>
      <c r="G103" s="72">
        <f>G104+G105+G106+G107</f>
        <v>700.5</v>
      </c>
      <c r="H103" s="72"/>
      <c r="I103" s="72"/>
      <c r="J103" s="72">
        <f>J104+J105+J106+J107</f>
        <v>700.5</v>
      </c>
      <c r="K103" s="72"/>
      <c r="L103" s="72">
        <f>SUM(L104:L107)</f>
        <v>1056.8</v>
      </c>
      <c r="M103" s="72"/>
      <c r="N103" s="143"/>
      <c r="O103" s="158"/>
      <c r="P103" s="15"/>
    </row>
    <row r="104" spans="1:21" x14ac:dyDescent="0.2">
      <c r="A104" s="147"/>
      <c r="B104" s="9" t="s">
        <v>16</v>
      </c>
      <c r="C104" s="9">
        <v>124</v>
      </c>
      <c r="D104" s="9">
        <v>1102</v>
      </c>
      <c r="E104" s="9" t="s">
        <v>127</v>
      </c>
      <c r="F104" s="9">
        <v>414</v>
      </c>
      <c r="G104" s="72">
        <f>1757.2-1056.7</f>
        <v>700.5</v>
      </c>
      <c r="H104" s="72"/>
      <c r="I104" s="72"/>
      <c r="J104" s="72">
        <f>1757.2-1056.7</f>
        <v>700.5</v>
      </c>
      <c r="K104" s="72"/>
      <c r="L104" s="72">
        <v>1056.8</v>
      </c>
      <c r="M104" s="72"/>
      <c r="N104" s="143"/>
      <c r="O104" s="158"/>
      <c r="P104" s="15" t="s">
        <v>100</v>
      </c>
    </row>
    <row r="105" spans="1:21" x14ac:dyDescent="0.2">
      <c r="A105" s="147"/>
      <c r="B105" s="9" t="s">
        <v>17</v>
      </c>
      <c r="C105" s="9">
        <v>124</v>
      </c>
      <c r="D105" s="9"/>
      <c r="E105" s="9"/>
      <c r="F105" s="9"/>
      <c r="G105" s="72"/>
      <c r="H105" s="72"/>
      <c r="I105" s="72"/>
      <c r="J105" s="72"/>
      <c r="K105" s="72"/>
      <c r="L105" s="72"/>
      <c r="M105" s="72"/>
      <c r="N105" s="143"/>
      <c r="O105" s="158"/>
      <c r="P105" s="15" t="s">
        <v>108</v>
      </c>
    </row>
    <row r="106" spans="1:21" x14ac:dyDescent="0.2">
      <c r="A106" s="147"/>
      <c r="B106" s="9" t="s">
        <v>18</v>
      </c>
      <c r="C106" s="9">
        <v>124</v>
      </c>
      <c r="D106" s="9"/>
      <c r="E106" s="9"/>
      <c r="F106" s="9"/>
      <c r="G106" s="72"/>
      <c r="H106" s="72"/>
      <c r="I106" s="72"/>
      <c r="J106" s="72"/>
      <c r="K106" s="72"/>
      <c r="L106" s="72"/>
      <c r="M106" s="72"/>
      <c r="N106" s="143"/>
      <c r="O106" s="158"/>
      <c r="P106" s="15" t="s">
        <v>109</v>
      </c>
    </row>
    <row r="107" spans="1:21" x14ac:dyDescent="0.2">
      <c r="A107" s="147"/>
      <c r="B107" s="9" t="s">
        <v>19</v>
      </c>
      <c r="C107" s="9">
        <v>124</v>
      </c>
      <c r="D107" s="9"/>
      <c r="E107" s="9"/>
      <c r="F107" s="9"/>
      <c r="G107" s="72"/>
      <c r="H107" s="72"/>
      <c r="I107" s="72"/>
      <c r="J107" s="72"/>
      <c r="K107" s="72"/>
      <c r="L107" s="72"/>
      <c r="M107" s="72"/>
      <c r="N107" s="143"/>
      <c r="O107" s="158"/>
      <c r="P107" s="15"/>
    </row>
    <row r="108" spans="1:21" x14ac:dyDescent="0.2">
      <c r="A108" s="146" t="s">
        <v>114</v>
      </c>
      <c r="B108" s="9" t="s">
        <v>282</v>
      </c>
      <c r="C108" s="9"/>
      <c r="D108" s="9"/>
      <c r="E108" s="9"/>
      <c r="F108" s="9"/>
      <c r="G108" s="95">
        <v>1</v>
      </c>
      <c r="H108" s="72"/>
      <c r="I108" s="95">
        <v>1</v>
      </c>
      <c r="J108" s="72"/>
      <c r="K108" s="72"/>
      <c r="L108" s="72"/>
      <c r="M108" s="72"/>
      <c r="N108" s="142" t="s">
        <v>113</v>
      </c>
      <c r="O108" s="148" t="s">
        <v>204</v>
      </c>
      <c r="P108" s="15"/>
      <c r="R108" s="4" t="s">
        <v>88</v>
      </c>
      <c r="S108" s="4">
        <v>2015</v>
      </c>
      <c r="T108" s="4">
        <v>937.4</v>
      </c>
      <c r="U108" s="4">
        <v>46</v>
      </c>
    </row>
    <row r="109" spans="1:21" x14ac:dyDescent="0.2">
      <c r="A109" s="147"/>
      <c r="B109" s="9" t="s">
        <v>15</v>
      </c>
      <c r="C109" s="9"/>
      <c r="D109" s="9"/>
      <c r="E109" s="9"/>
      <c r="F109" s="9"/>
      <c r="G109" s="72"/>
      <c r="H109" s="72"/>
      <c r="I109" s="72"/>
      <c r="J109" s="72"/>
      <c r="K109" s="72"/>
      <c r="L109" s="72"/>
      <c r="M109" s="72"/>
      <c r="N109" s="143"/>
      <c r="O109" s="149"/>
      <c r="P109" s="15"/>
    </row>
    <row r="110" spans="1:21" x14ac:dyDescent="0.2">
      <c r="A110" s="147"/>
      <c r="B110" s="9" t="s">
        <v>26</v>
      </c>
      <c r="C110" s="9"/>
      <c r="D110" s="9"/>
      <c r="E110" s="9"/>
      <c r="F110" s="9"/>
      <c r="G110" s="72">
        <v>37470.699999999997</v>
      </c>
      <c r="H110" s="72">
        <v>20000</v>
      </c>
      <c r="I110" s="72">
        <v>19570.699999999997</v>
      </c>
      <c r="J110" s="72"/>
      <c r="K110" s="72"/>
      <c r="L110" s="72"/>
      <c r="M110" s="72"/>
      <c r="N110" s="143"/>
      <c r="O110" s="149"/>
      <c r="P110" s="15"/>
    </row>
    <row r="111" spans="1:21" x14ac:dyDescent="0.2">
      <c r="A111" s="147"/>
      <c r="B111" s="9" t="s">
        <v>16</v>
      </c>
      <c r="C111" s="9">
        <v>124</v>
      </c>
      <c r="D111" s="9">
        <v>1102</v>
      </c>
      <c r="E111" s="9" t="s">
        <v>127</v>
      </c>
      <c r="F111" s="9">
        <v>414</v>
      </c>
      <c r="G111" s="72">
        <v>37470.699999999997</v>
      </c>
      <c r="H111" s="72">
        <v>20000</v>
      </c>
      <c r="I111" s="72">
        <v>17470.699999999997</v>
      </c>
      <c r="J111" s="72"/>
      <c r="K111" s="72"/>
      <c r="L111" s="72"/>
      <c r="M111" s="72"/>
      <c r="N111" s="143"/>
      <c r="O111" s="149"/>
      <c r="P111" s="15" t="s">
        <v>100</v>
      </c>
    </row>
    <row r="112" spans="1:21" x14ac:dyDescent="0.2">
      <c r="A112" s="147"/>
      <c r="B112" s="9" t="s">
        <v>17</v>
      </c>
      <c r="C112" s="9">
        <v>124</v>
      </c>
      <c r="D112" s="9"/>
      <c r="E112" s="9"/>
      <c r="F112" s="9"/>
      <c r="G112" s="72"/>
      <c r="H112" s="72"/>
      <c r="I112" s="72"/>
      <c r="J112" s="72"/>
      <c r="K112" s="72"/>
      <c r="L112" s="72"/>
      <c r="M112" s="72"/>
      <c r="N112" s="143"/>
      <c r="O112" s="149"/>
      <c r="P112" s="15" t="s">
        <v>108</v>
      </c>
    </row>
    <row r="113" spans="1:21" x14ac:dyDescent="0.2">
      <c r="A113" s="147"/>
      <c r="B113" s="9" t="s">
        <v>18</v>
      </c>
      <c r="C113" s="9">
        <v>124</v>
      </c>
      <c r="D113" s="9"/>
      <c r="E113" s="9"/>
      <c r="F113" s="9"/>
      <c r="G113" s="72"/>
      <c r="H113" s="72"/>
      <c r="I113" s="72"/>
      <c r="J113" s="72"/>
      <c r="K113" s="72"/>
      <c r="L113" s="72"/>
      <c r="M113" s="72"/>
      <c r="N113" s="143"/>
      <c r="O113" s="149"/>
      <c r="P113" s="15" t="s">
        <v>109</v>
      </c>
    </row>
    <row r="114" spans="1:21" x14ac:dyDescent="0.2">
      <c r="A114" s="147"/>
      <c r="B114" s="9" t="s">
        <v>19</v>
      </c>
      <c r="C114" s="9">
        <v>124</v>
      </c>
      <c r="D114" s="9"/>
      <c r="E114" s="9"/>
      <c r="F114" s="9"/>
      <c r="G114" s="72"/>
      <c r="H114" s="72"/>
      <c r="I114" s="72"/>
      <c r="J114" s="72"/>
      <c r="K114" s="72"/>
      <c r="L114" s="72"/>
      <c r="M114" s="72"/>
      <c r="N114" s="143"/>
      <c r="O114" s="149"/>
      <c r="P114" s="15"/>
    </row>
    <row r="115" spans="1:21" x14ac:dyDescent="0.2">
      <c r="A115" s="146" t="s">
        <v>172</v>
      </c>
      <c r="B115" s="9" t="s">
        <v>282</v>
      </c>
      <c r="C115" s="9"/>
      <c r="D115" s="9"/>
      <c r="E115" s="9"/>
      <c r="F115" s="9"/>
      <c r="G115" s="95"/>
      <c r="H115" s="72"/>
      <c r="I115" s="95"/>
      <c r="J115" s="72"/>
      <c r="K115" s="72"/>
      <c r="L115" s="72"/>
      <c r="M115" s="72"/>
      <c r="N115" s="142" t="s">
        <v>113</v>
      </c>
      <c r="O115" s="174" t="s">
        <v>201</v>
      </c>
      <c r="P115" s="15"/>
      <c r="U115" s="4">
        <v>35</v>
      </c>
    </row>
    <row r="116" spans="1:21" x14ac:dyDescent="0.2">
      <c r="A116" s="147"/>
      <c r="B116" s="9" t="s">
        <v>15</v>
      </c>
      <c r="C116" s="9"/>
      <c r="D116" s="9"/>
      <c r="E116" s="9"/>
      <c r="F116" s="9"/>
      <c r="G116" s="72"/>
      <c r="H116" s="72"/>
      <c r="I116" s="72"/>
      <c r="J116" s="72"/>
      <c r="K116" s="72"/>
      <c r="L116" s="72"/>
      <c r="M116" s="72"/>
      <c r="N116" s="143"/>
      <c r="O116" s="175"/>
      <c r="P116" s="15"/>
    </row>
    <row r="117" spans="1:21" x14ac:dyDescent="0.2">
      <c r="A117" s="147"/>
      <c r="B117" s="9" t="s">
        <v>26</v>
      </c>
      <c r="C117" s="9"/>
      <c r="D117" s="9"/>
      <c r="E117" s="9"/>
      <c r="F117" s="9"/>
      <c r="G117" s="72">
        <f>SUM(G118:G121)</f>
        <v>100</v>
      </c>
      <c r="H117" s="72">
        <v>100</v>
      </c>
      <c r="I117" s="72"/>
      <c r="J117" s="72"/>
      <c r="K117" s="72"/>
      <c r="L117" s="72"/>
      <c r="M117" s="72"/>
      <c r="N117" s="143"/>
      <c r="O117" s="175"/>
      <c r="P117" s="15"/>
    </row>
    <row r="118" spans="1:21" x14ac:dyDescent="0.2">
      <c r="A118" s="147"/>
      <c r="B118" s="9" t="s">
        <v>16</v>
      </c>
      <c r="C118" s="9">
        <v>124</v>
      </c>
      <c r="D118" s="9">
        <v>1102</v>
      </c>
      <c r="E118" s="9" t="s">
        <v>127</v>
      </c>
      <c r="F118" s="9">
        <v>414</v>
      </c>
      <c r="G118" s="72">
        <v>100</v>
      </c>
      <c r="H118" s="72">
        <v>100</v>
      </c>
      <c r="I118" s="72"/>
      <c r="J118" s="72"/>
      <c r="K118" s="72"/>
      <c r="L118" s="72"/>
      <c r="M118" s="72"/>
      <c r="N118" s="143"/>
      <c r="O118" s="175"/>
      <c r="P118" s="15" t="s">
        <v>100</v>
      </c>
    </row>
    <row r="119" spans="1:21" x14ac:dyDescent="0.2">
      <c r="A119" s="147"/>
      <c r="B119" s="9" t="s">
        <v>17</v>
      </c>
      <c r="C119" s="9">
        <v>124</v>
      </c>
      <c r="D119" s="9"/>
      <c r="E119" s="9"/>
      <c r="F119" s="9"/>
      <c r="G119" s="72"/>
      <c r="H119" s="72"/>
      <c r="I119" s="72"/>
      <c r="J119" s="72"/>
      <c r="K119" s="72"/>
      <c r="L119" s="72"/>
      <c r="M119" s="72"/>
      <c r="N119" s="143"/>
      <c r="O119" s="175"/>
      <c r="P119" s="15" t="s">
        <v>108</v>
      </c>
    </row>
    <row r="120" spans="1:21" x14ac:dyDescent="0.2">
      <c r="A120" s="147"/>
      <c r="B120" s="9" t="s">
        <v>18</v>
      </c>
      <c r="C120" s="9">
        <v>124</v>
      </c>
      <c r="D120" s="9"/>
      <c r="E120" s="9"/>
      <c r="F120" s="9"/>
      <c r="G120" s="72"/>
      <c r="H120" s="72"/>
      <c r="I120" s="72"/>
      <c r="J120" s="72"/>
      <c r="K120" s="72"/>
      <c r="L120" s="72"/>
      <c r="M120" s="72"/>
      <c r="N120" s="143"/>
      <c r="O120" s="175"/>
      <c r="P120" s="15" t="s">
        <v>109</v>
      </c>
    </row>
    <row r="121" spans="1:21" x14ac:dyDescent="0.2">
      <c r="A121" s="147"/>
      <c r="B121" s="9" t="s">
        <v>19</v>
      </c>
      <c r="C121" s="9">
        <v>124</v>
      </c>
      <c r="D121" s="9"/>
      <c r="E121" s="9"/>
      <c r="F121" s="9"/>
      <c r="G121" s="72"/>
      <c r="H121" s="72"/>
      <c r="I121" s="72"/>
      <c r="J121" s="72"/>
      <c r="K121" s="72"/>
      <c r="L121" s="72"/>
      <c r="M121" s="72"/>
      <c r="N121" s="143"/>
      <c r="O121" s="176"/>
      <c r="P121" s="15"/>
    </row>
    <row r="122" spans="1:21" x14ac:dyDescent="0.2">
      <c r="A122" s="146" t="s">
        <v>173</v>
      </c>
      <c r="B122" s="9" t="s">
        <v>282</v>
      </c>
      <c r="C122" s="9"/>
      <c r="D122" s="9"/>
      <c r="E122" s="9"/>
      <c r="F122" s="9"/>
      <c r="G122" s="95"/>
      <c r="H122" s="72"/>
      <c r="I122" s="95"/>
      <c r="J122" s="72"/>
      <c r="K122" s="72"/>
      <c r="L122" s="72"/>
      <c r="M122" s="72"/>
      <c r="N122" s="142" t="s">
        <v>113</v>
      </c>
      <c r="O122" s="174" t="s">
        <v>201</v>
      </c>
      <c r="P122" s="15"/>
      <c r="U122" s="4">
        <v>67</v>
      </c>
    </row>
    <row r="123" spans="1:21" x14ac:dyDescent="0.2">
      <c r="A123" s="147"/>
      <c r="B123" s="9" t="s">
        <v>15</v>
      </c>
      <c r="C123" s="9"/>
      <c r="D123" s="9"/>
      <c r="E123" s="9"/>
      <c r="F123" s="9"/>
      <c r="G123" s="72"/>
      <c r="H123" s="72"/>
      <c r="I123" s="72"/>
      <c r="J123" s="72"/>
      <c r="K123" s="72"/>
      <c r="L123" s="72"/>
      <c r="M123" s="72"/>
      <c r="N123" s="143"/>
      <c r="O123" s="175"/>
      <c r="P123" s="15"/>
    </row>
    <row r="124" spans="1:21" x14ac:dyDescent="0.2">
      <c r="A124" s="147"/>
      <c r="B124" s="9" t="s">
        <v>26</v>
      </c>
      <c r="C124" s="9"/>
      <c r="D124" s="9"/>
      <c r="E124" s="9"/>
      <c r="F124" s="9"/>
      <c r="G124" s="72">
        <f>SUM(G125:G128)</f>
        <v>64.3</v>
      </c>
      <c r="H124" s="72">
        <v>64.3</v>
      </c>
      <c r="I124" s="72"/>
      <c r="J124" s="72"/>
      <c r="K124" s="72"/>
      <c r="L124" s="72"/>
      <c r="M124" s="72"/>
      <c r="N124" s="143"/>
      <c r="O124" s="175"/>
      <c r="P124" s="15"/>
    </row>
    <row r="125" spans="1:21" x14ac:dyDescent="0.2">
      <c r="A125" s="147"/>
      <c r="B125" s="9" t="s">
        <v>16</v>
      </c>
      <c r="C125" s="9">
        <v>124</v>
      </c>
      <c r="D125" s="9">
        <v>1102</v>
      </c>
      <c r="E125" s="9" t="s">
        <v>127</v>
      </c>
      <c r="F125" s="9">
        <v>414</v>
      </c>
      <c r="G125" s="72">
        <v>64.3</v>
      </c>
      <c r="H125" s="72">
        <v>64.3</v>
      </c>
      <c r="I125" s="72"/>
      <c r="J125" s="72"/>
      <c r="K125" s="72"/>
      <c r="L125" s="72"/>
      <c r="M125" s="72"/>
      <c r="N125" s="143"/>
      <c r="O125" s="175"/>
      <c r="P125" s="15" t="s">
        <v>100</v>
      </c>
    </row>
    <row r="126" spans="1:21" x14ac:dyDescent="0.2">
      <c r="A126" s="147"/>
      <c r="B126" s="9" t="s">
        <v>17</v>
      </c>
      <c r="C126" s="9">
        <v>124</v>
      </c>
      <c r="D126" s="9"/>
      <c r="E126" s="9"/>
      <c r="F126" s="9"/>
      <c r="G126" s="72"/>
      <c r="H126" s="72"/>
      <c r="I126" s="72"/>
      <c r="J126" s="72"/>
      <c r="K126" s="72"/>
      <c r="L126" s="72"/>
      <c r="M126" s="72"/>
      <c r="N126" s="143"/>
      <c r="O126" s="175"/>
      <c r="P126" s="15" t="s">
        <v>108</v>
      </c>
    </row>
    <row r="127" spans="1:21" x14ac:dyDescent="0.2">
      <c r="A127" s="147"/>
      <c r="B127" s="9" t="s">
        <v>18</v>
      </c>
      <c r="C127" s="9">
        <v>124</v>
      </c>
      <c r="D127" s="9"/>
      <c r="E127" s="9"/>
      <c r="F127" s="9"/>
      <c r="G127" s="72"/>
      <c r="H127" s="72"/>
      <c r="I127" s="72"/>
      <c r="J127" s="72"/>
      <c r="K127" s="72"/>
      <c r="L127" s="72"/>
      <c r="M127" s="72"/>
      <c r="N127" s="143"/>
      <c r="O127" s="175"/>
      <c r="P127" s="15" t="s">
        <v>109</v>
      </c>
    </row>
    <row r="128" spans="1:21" x14ac:dyDescent="0.2">
      <c r="A128" s="147"/>
      <c r="B128" s="9" t="s">
        <v>19</v>
      </c>
      <c r="C128" s="9">
        <v>124</v>
      </c>
      <c r="D128" s="9"/>
      <c r="E128" s="9"/>
      <c r="F128" s="9"/>
      <c r="G128" s="72"/>
      <c r="H128" s="72"/>
      <c r="I128" s="72"/>
      <c r="J128" s="72"/>
      <c r="K128" s="72"/>
      <c r="L128" s="72"/>
      <c r="M128" s="72"/>
      <c r="N128" s="143"/>
      <c r="O128" s="176"/>
      <c r="P128" s="15"/>
    </row>
    <row r="129" spans="1:21" x14ac:dyDescent="0.2">
      <c r="A129" s="146" t="s">
        <v>174</v>
      </c>
      <c r="B129" s="9" t="s">
        <v>282</v>
      </c>
      <c r="C129" s="9"/>
      <c r="D129" s="9"/>
      <c r="E129" s="9"/>
      <c r="F129" s="9"/>
      <c r="G129" s="95"/>
      <c r="H129" s="72"/>
      <c r="I129" s="95"/>
      <c r="J129" s="72"/>
      <c r="K129" s="72"/>
      <c r="L129" s="72"/>
      <c r="M129" s="72"/>
      <c r="N129" s="142" t="s">
        <v>113</v>
      </c>
      <c r="O129" s="148" t="s">
        <v>227</v>
      </c>
      <c r="P129" s="15"/>
      <c r="R129" s="4" t="s">
        <v>88</v>
      </c>
      <c r="S129" s="4">
        <v>2019</v>
      </c>
      <c r="T129" s="4">
        <v>937.4</v>
      </c>
      <c r="U129" s="4">
        <v>46</v>
      </c>
    </row>
    <row r="130" spans="1:21" x14ac:dyDescent="0.2">
      <c r="A130" s="147"/>
      <c r="B130" s="9" t="s">
        <v>15</v>
      </c>
      <c r="C130" s="9"/>
      <c r="D130" s="9"/>
      <c r="E130" s="9"/>
      <c r="F130" s="9"/>
      <c r="G130" s="72"/>
      <c r="H130" s="72"/>
      <c r="I130" s="72"/>
      <c r="J130" s="72"/>
      <c r="K130" s="72"/>
      <c r="L130" s="72"/>
      <c r="M130" s="72"/>
      <c r="N130" s="143"/>
      <c r="O130" s="149"/>
      <c r="P130" s="15"/>
    </row>
    <row r="131" spans="1:21" x14ac:dyDescent="0.2">
      <c r="A131" s="147"/>
      <c r="B131" s="9" t="s">
        <v>26</v>
      </c>
      <c r="C131" s="9"/>
      <c r="D131" s="9"/>
      <c r="E131" s="9"/>
      <c r="F131" s="9"/>
      <c r="G131" s="72">
        <f>SUM(G132:G135)</f>
        <v>505</v>
      </c>
      <c r="H131" s="72">
        <v>505</v>
      </c>
      <c r="I131" s="72"/>
      <c r="J131" s="72"/>
      <c r="K131" s="72"/>
      <c r="L131" s="72">
        <f>SUM(L132:L135)</f>
        <v>400</v>
      </c>
      <c r="M131" s="72"/>
      <c r="N131" s="143"/>
      <c r="O131" s="149"/>
      <c r="P131" s="15"/>
    </row>
    <row r="132" spans="1:21" x14ac:dyDescent="0.2">
      <c r="A132" s="147"/>
      <c r="B132" s="9" t="s">
        <v>16</v>
      </c>
      <c r="C132" s="9">
        <v>124</v>
      </c>
      <c r="D132" s="9">
        <v>1102</v>
      </c>
      <c r="E132" s="9" t="s">
        <v>127</v>
      </c>
      <c r="F132" s="9">
        <v>414</v>
      </c>
      <c r="G132" s="72">
        <v>505</v>
      </c>
      <c r="H132" s="72">
        <v>505</v>
      </c>
      <c r="I132" s="72"/>
      <c r="J132" s="72"/>
      <c r="K132" s="72"/>
      <c r="L132" s="72">
        <v>400</v>
      </c>
      <c r="M132" s="72"/>
      <c r="N132" s="143"/>
      <c r="O132" s="149"/>
      <c r="P132" s="15" t="s">
        <v>100</v>
      </c>
    </row>
    <row r="133" spans="1:21" x14ac:dyDescent="0.2">
      <c r="A133" s="147"/>
      <c r="B133" s="9" t="s">
        <v>17</v>
      </c>
      <c r="C133" s="9">
        <v>124</v>
      </c>
      <c r="D133" s="9"/>
      <c r="E133" s="9"/>
      <c r="F133" s="9"/>
      <c r="G133" s="72"/>
      <c r="H133" s="72"/>
      <c r="I133" s="72"/>
      <c r="J133" s="72"/>
      <c r="K133" s="72"/>
      <c r="L133" s="72"/>
      <c r="M133" s="72"/>
      <c r="N133" s="143"/>
      <c r="O133" s="149"/>
      <c r="P133" s="15" t="s">
        <v>108</v>
      </c>
    </row>
    <row r="134" spans="1:21" x14ac:dyDescent="0.2">
      <c r="A134" s="147"/>
      <c r="B134" s="9" t="s">
        <v>18</v>
      </c>
      <c r="C134" s="9">
        <v>124</v>
      </c>
      <c r="D134" s="9"/>
      <c r="E134" s="9"/>
      <c r="F134" s="9"/>
      <c r="G134" s="72"/>
      <c r="H134" s="72"/>
      <c r="I134" s="72"/>
      <c r="J134" s="72"/>
      <c r="K134" s="72"/>
      <c r="L134" s="72"/>
      <c r="M134" s="72"/>
      <c r="N134" s="143"/>
      <c r="O134" s="149"/>
      <c r="P134" s="15" t="s">
        <v>109</v>
      </c>
    </row>
    <row r="135" spans="1:21" x14ac:dyDescent="0.2">
      <c r="A135" s="147"/>
      <c r="B135" s="9" t="s">
        <v>19</v>
      </c>
      <c r="C135" s="9">
        <v>124</v>
      </c>
      <c r="D135" s="9"/>
      <c r="E135" s="9"/>
      <c r="F135" s="9"/>
      <c r="G135" s="72"/>
      <c r="H135" s="72"/>
      <c r="I135" s="72"/>
      <c r="J135" s="72"/>
      <c r="K135" s="72"/>
      <c r="L135" s="72"/>
      <c r="M135" s="72"/>
      <c r="N135" s="143"/>
      <c r="O135" s="149"/>
      <c r="P135" s="15"/>
    </row>
    <row r="136" spans="1:21" x14ac:dyDescent="0.2">
      <c r="A136" s="146" t="s">
        <v>219</v>
      </c>
      <c r="B136" s="9" t="s">
        <v>282</v>
      </c>
      <c r="C136" s="9"/>
      <c r="D136" s="9"/>
      <c r="E136" s="9"/>
      <c r="F136" s="9"/>
      <c r="G136" s="95"/>
      <c r="H136" s="72"/>
      <c r="I136" s="95"/>
      <c r="J136" s="72"/>
      <c r="K136" s="72"/>
      <c r="L136" s="72"/>
      <c r="M136" s="72"/>
      <c r="N136" s="142" t="s">
        <v>113</v>
      </c>
      <c r="O136" s="148" t="s">
        <v>221</v>
      </c>
      <c r="P136" s="15"/>
      <c r="R136" s="4" t="s">
        <v>88</v>
      </c>
      <c r="S136" s="4">
        <v>2019</v>
      </c>
      <c r="T136" s="4">
        <v>1051.56</v>
      </c>
      <c r="U136" s="4">
        <v>67</v>
      </c>
    </row>
    <row r="137" spans="1:21" x14ac:dyDescent="0.2">
      <c r="A137" s="147"/>
      <c r="B137" s="9" t="s">
        <v>15</v>
      </c>
      <c r="C137" s="9"/>
      <c r="D137" s="9"/>
      <c r="E137" s="9"/>
      <c r="F137" s="9"/>
      <c r="G137" s="72"/>
      <c r="H137" s="72"/>
      <c r="I137" s="72"/>
      <c r="J137" s="72"/>
      <c r="K137" s="72"/>
      <c r="L137" s="72"/>
      <c r="M137" s="72"/>
      <c r="N137" s="143"/>
      <c r="O137" s="149"/>
      <c r="P137" s="15"/>
      <c r="R137" s="4" t="s">
        <v>90</v>
      </c>
      <c r="S137" s="4">
        <v>2021</v>
      </c>
      <c r="T137" s="4">
        <v>7700</v>
      </c>
      <c r="U137" s="4">
        <v>55</v>
      </c>
    </row>
    <row r="138" spans="1:21" x14ac:dyDescent="0.2">
      <c r="A138" s="147"/>
      <c r="B138" s="9" t="s">
        <v>26</v>
      </c>
      <c r="C138" s="9"/>
      <c r="D138" s="9"/>
      <c r="E138" s="9"/>
      <c r="F138" s="9"/>
      <c r="G138" s="72">
        <f>SUM(G139:G142)</f>
        <v>870</v>
      </c>
      <c r="H138" s="72"/>
      <c r="I138" s="72"/>
      <c r="J138" s="72">
        <f>SUM(J139:J142)</f>
        <v>870</v>
      </c>
      <c r="K138" s="72"/>
      <c r="L138" s="72">
        <f>SUM(L139:L142)</f>
        <v>630</v>
      </c>
      <c r="M138" s="72"/>
      <c r="N138" s="143"/>
      <c r="O138" s="149"/>
      <c r="P138" s="15"/>
    </row>
    <row r="139" spans="1:21" x14ac:dyDescent="0.2">
      <c r="A139" s="147"/>
      <c r="B139" s="9" t="s">
        <v>16</v>
      </c>
      <c r="C139" s="9">
        <v>124</v>
      </c>
      <c r="D139" s="9">
        <v>1102</v>
      </c>
      <c r="E139" s="9" t="s">
        <v>127</v>
      </c>
      <c r="F139" s="9">
        <v>414</v>
      </c>
      <c r="G139" s="72">
        <f>1290-420</f>
        <v>870</v>
      </c>
      <c r="H139" s="72"/>
      <c r="I139" s="72"/>
      <c r="J139" s="72">
        <f>1290-420</f>
        <v>870</v>
      </c>
      <c r="K139" s="72"/>
      <c r="L139" s="72">
        <v>630</v>
      </c>
      <c r="M139" s="72"/>
      <c r="N139" s="143"/>
      <c r="O139" s="149"/>
      <c r="P139" s="15" t="s">
        <v>100</v>
      </c>
    </row>
    <row r="140" spans="1:21" x14ac:dyDescent="0.2">
      <c r="A140" s="147"/>
      <c r="B140" s="9" t="s">
        <v>17</v>
      </c>
      <c r="C140" s="9">
        <v>124</v>
      </c>
      <c r="D140" s="9"/>
      <c r="E140" s="9"/>
      <c r="F140" s="9"/>
      <c r="G140" s="72"/>
      <c r="H140" s="72"/>
      <c r="I140" s="72"/>
      <c r="J140" s="72"/>
      <c r="K140" s="72"/>
      <c r="L140" s="72"/>
      <c r="M140" s="72"/>
      <c r="N140" s="143"/>
      <c r="O140" s="149"/>
      <c r="P140" s="15" t="s">
        <v>108</v>
      </c>
    </row>
    <row r="141" spans="1:21" x14ac:dyDescent="0.2">
      <c r="A141" s="147"/>
      <c r="B141" s="9" t="s">
        <v>18</v>
      </c>
      <c r="C141" s="9">
        <v>124</v>
      </c>
      <c r="D141" s="9"/>
      <c r="E141" s="9"/>
      <c r="F141" s="9"/>
      <c r="G141" s="72"/>
      <c r="H141" s="72"/>
      <c r="I141" s="72"/>
      <c r="J141" s="72"/>
      <c r="K141" s="72"/>
      <c r="L141" s="72"/>
      <c r="M141" s="72"/>
      <c r="N141" s="143"/>
      <c r="O141" s="149"/>
      <c r="P141" s="15" t="s">
        <v>109</v>
      </c>
    </row>
    <row r="142" spans="1:21" x14ac:dyDescent="0.2">
      <c r="A142" s="147"/>
      <c r="B142" s="9" t="s">
        <v>19</v>
      </c>
      <c r="C142" s="9">
        <v>124</v>
      </c>
      <c r="D142" s="9"/>
      <c r="E142" s="9"/>
      <c r="F142" s="9"/>
      <c r="G142" s="72"/>
      <c r="H142" s="72"/>
      <c r="I142" s="72"/>
      <c r="J142" s="72"/>
      <c r="K142" s="72"/>
      <c r="L142" s="72"/>
      <c r="M142" s="72"/>
      <c r="N142" s="143"/>
      <c r="O142" s="149"/>
      <c r="P142" s="15"/>
    </row>
    <row r="143" spans="1:21" ht="25.5" x14ac:dyDescent="0.2">
      <c r="A143" s="180" t="s">
        <v>33</v>
      </c>
      <c r="B143" s="117" t="s">
        <v>283</v>
      </c>
      <c r="C143" s="9"/>
      <c r="D143" s="117"/>
      <c r="E143" s="117"/>
      <c r="F143" s="117"/>
      <c r="G143" s="71">
        <v>1</v>
      </c>
      <c r="H143" s="71"/>
      <c r="I143" s="71"/>
      <c r="J143" s="71"/>
      <c r="K143" s="71"/>
      <c r="L143" s="71"/>
      <c r="M143" s="71">
        <v>2</v>
      </c>
      <c r="N143" s="194" t="s">
        <v>175</v>
      </c>
      <c r="O143" s="151" t="s">
        <v>260</v>
      </c>
      <c r="P143" s="15"/>
    </row>
    <row r="144" spans="1:21" x14ac:dyDescent="0.2">
      <c r="A144" s="180"/>
      <c r="B144" s="117" t="s">
        <v>15</v>
      </c>
      <c r="C144" s="9"/>
      <c r="D144" s="117"/>
      <c r="E144" s="117"/>
      <c r="F144" s="117"/>
      <c r="G144" s="71">
        <f>G145/G143</f>
        <v>118058.19999999998</v>
      </c>
      <c r="H144" s="71"/>
      <c r="I144" s="71"/>
      <c r="J144" s="71"/>
      <c r="K144" s="71"/>
      <c r="L144" s="71"/>
      <c r="M144" s="71">
        <f>M145/M143</f>
        <v>98981.6</v>
      </c>
      <c r="N144" s="231"/>
      <c r="O144" s="152"/>
      <c r="P144" s="15"/>
    </row>
    <row r="145" spans="1:21" x14ac:dyDescent="0.2">
      <c r="A145" s="180"/>
      <c r="B145" s="117" t="s">
        <v>26</v>
      </c>
      <c r="C145" s="9"/>
      <c r="D145" s="117"/>
      <c r="E145" s="117"/>
      <c r="F145" s="117"/>
      <c r="G145" s="71">
        <f>SUM(G146:G149)</f>
        <v>118058.19999999998</v>
      </c>
      <c r="H145" s="71">
        <f t="shared" ref="H145:K145" si="34">SUM(H146:H149)</f>
        <v>68019.399999999994</v>
      </c>
      <c r="I145" s="71">
        <f t="shared" si="34"/>
        <v>49241.799999999996</v>
      </c>
      <c r="J145" s="71">
        <f t="shared" si="34"/>
        <v>797</v>
      </c>
      <c r="K145" s="71">
        <f t="shared" si="34"/>
        <v>0</v>
      </c>
      <c r="L145" s="71">
        <f>SUM(L146:L149)</f>
        <v>6274.7000000000007</v>
      </c>
      <c r="M145" s="71">
        <f>SUM(M146:M149)</f>
        <v>197963.2</v>
      </c>
      <c r="N145" s="231"/>
      <c r="O145" s="152"/>
      <c r="P145" s="15"/>
    </row>
    <row r="146" spans="1:21" x14ac:dyDescent="0.2">
      <c r="A146" s="180"/>
      <c r="B146" s="117" t="s">
        <v>16</v>
      </c>
      <c r="C146" s="9"/>
      <c r="D146" s="117"/>
      <c r="E146" s="117"/>
      <c r="F146" s="117"/>
      <c r="G146" s="71">
        <f t="shared" ref="G146:M146" si="35">G153+G160+G167+G174+G181+G188</f>
        <v>118058.19999999998</v>
      </c>
      <c r="H146" s="71">
        <f t="shared" si="35"/>
        <v>68019.399999999994</v>
      </c>
      <c r="I146" s="71">
        <f>I153+I160+I167+I174+I181+I188</f>
        <v>49241.799999999996</v>
      </c>
      <c r="J146" s="71">
        <f t="shared" si="35"/>
        <v>797</v>
      </c>
      <c r="K146" s="71">
        <f t="shared" si="35"/>
        <v>0</v>
      </c>
      <c r="L146" s="71">
        <f t="shared" si="35"/>
        <v>6274.7000000000007</v>
      </c>
      <c r="M146" s="71">
        <f t="shared" si="35"/>
        <v>197963.2</v>
      </c>
      <c r="N146" s="231"/>
      <c r="O146" s="152"/>
      <c r="P146" s="15"/>
    </row>
    <row r="147" spans="1:21" x14ac:dyDescent="0.2">
      <c r="A147" s="180"/>
      <c r="B147" s="117" t="s">
        <v>17</v>
      </c>
      <c r="C147" s="9"/>
      <c r="D147" s="117"/>
      <c r="E147" s="117"/>
      <c r="F147" s="117"/>
      <c r="G147" s="71">
        <f t="shared" ref="G147:H149" si="36">G154+G161+G168+G175+G182+G189</f>
        <v>0</v>
      </c>
      <c r="H147" s="71">
        <f t="shared" si="36"/>
        <v>0</v>
      </c>
      <c r="I147" s="71">
        <f t="shared" ref="I147:M147" si="37">I154+I161+I168+I175+I182+I189</f>
        <v>0</v>
      </c>
      <c r="J147" s="71">
        <f t="shared" si="37"/>
        <v>0</v>
      </c>
      <c r="K147" s="71">
        <f t="shared" si="37"/>
        <v>0</v>
      </c>
      <c r="L147" s="71">
        <f t="shared" si="37"/>
        <v>0</v>
      </c>
      <c r="M147" s="71">
        <f t="shared" si="37"/>
        <v>0</v>
      </c>
      <c r="N147" s="231"/>
      <c r="O147" s="152"/>
      <c r="P147" s="15"/>
    </row>
    <row r="148" spans="1:21" x14ac:dyDescent="0.2">
      <c r="A148" s="180"/>
      <c r="B148" s="117" t="s">
        <v>18</v>
      </c>
      <c r="C148" s="9"/>
      <c r="D148" s="117"/>
      <c r="E148" s="117"/>
      <c r="F148" s="117"/>
      <c r="G148" s="71">
        <f t="shared" si="36"/>
        <v>0</v>
      </c>
      <c r="H148" s="71">
        <f t="shared" si="36"/>
        <v>0</v>
      </c>
      <c r="I148" s="71">
        <f t="shared" ref="I148:M148" si="38">I155+I162+I169+I176+I183+I190</f>
        <v>0</v>
      </c>
      <c r="J148" s="71">
        <f t="shared" si="38"/>
        <v>0</v>
      </c>
      <c r="K148" s="71">
        <f t="shared" si="38"/>
        <v>0</v>
      </c>
      <c r="L148" s="71">
        <f t="shared" si="38"/>
        <v>0</v>
      </c>
      <c r="M148" s="71">
        <f t="shared" si="38"/>
        <v>0</v>
      </c>
      <c r="N148" s="231"/>
      <c r="O148" s="152"/>
      <c r="P148" s="15"/>
    </row>
    <row r="149" spans="1:21" x14ac:dyDescent="0.2">
      <c r="A149" s="180"/>
      <c r="B149" s="117" t="s">
        <v>19</v>
      </c>
      <c r="C149" s="9"/>
      <c r="D149" s="117"/>
      <c r="E149" s="117"/>
      <c r="F149" s="117"/>
      <c r="G149" s="71">
        <f t="shared" si="36"/>
        <v>0</v>
      </c>
      <c r="H149" s="71">
        <f t="shared" si="36"/>
        <v>0</v>
      </c>
      <c r="I149" s="71">
        <f t="shared" ref="I149:M149" si="39">I156+I163+I170+I177+I184+I191</f>
        <v>0</v>
      </c>
      <c r="J149" s="71">
        <f t="shared" si="39"/>
        <v>0</v>
      </c>
      <c r="K149" s="71">
        <f t="shared" si="39"/>
        <v>0</v>
      </c>
      <c r="L149" s="71">
        <f t="shared" si="39"/>
        <v>0</v>
      </c>
      <c r="M149" s="71">
        <f t="shared" si="39"/>
        <v>0</v>
      </c>
      <c r="N149" s="231"/>
      <c r="O149" s="153"/>
      <c r="P149" s="15"/>
    </row>
    <row r="150" spans="1:21" ht="25.5" x14ac:dyDescent="0.2">
      <c r="A150" s="146" t="s">
        <v>56</v>
      </c>
      <c r="B150" s="9" t="s">
        <v>284</v>
      </c>
      <c r="C150" s="9"/>
      <c r="D150" s="9"/>
      <c r="E150" s="9"/>
      <c r="F150" s="9"/>
      <c r="G150" s="72"/>
      <c r="H150" s="72"/>
      <c r="I150" s="72"/>
      <c r="J150" s="72"/>
      <c r="K150" s="72"/>
      <c r="L150" s="72"/>
      <c r="M150" s="72"/>
      <c r="N150" s="150" t="s">
        <v>113</v>
      </c>
      <c r="O150" s="148" t="s">
        <v>269</v>
      </c>
      <c r="P150" s="15"/>
      <c r="R150" s="4" t="s">
        <v>90</v>
      </c>
      <c r="S150" s="4">
        <v>2021</v>
      </c>
      <c r="T150" s="4">
        <v>1456</v>
      </c>
      <c r="U150" s="4">
        <v>25</v>
      </c>
    </row>
    <row r="151" spans="1:21" x14ac:dyDescent="0.2">
      <c r="A151" s="147"/>
      <c r="B151" s="9" t="s">
        <v>15</v>
      </c>
      <c r="C151" s="9"/>
      <c r="D151" s="9"/>
      <c r="E151" s="9"/>
      <c r="F151" s="9"/>
      <c r="G151" s="72"/>
      <c r="H151" s="72"/>
      <c r="I151" s="72"/>
      <c r="J151" s="72"/>
      <c r="K151" s="72"/>
      <c r="L151" s="72"/>
      <c r="M151" s="72"/>
      <c r="N151" s="167"/>
      <c r="O151" s="149"/>
      <c r="P151" s="15"/>
      <c r="R151" s="4" t="s">
        <v>88</v>
      </c>
      <c r="S151" s="4">
        <v>2021</v>
      </c>
      <c r="T151" s="4">
        <f>54.7+36.6</f>
        <v>91.300000000000011</v>
      </c>
      <c r="U151" s="4">
        <v>15</v>
      </c>
    </row>
    <row r="152" spans="1:21" x14ac:dyDescent="0.2">
      <c r="A152" s="147"/>
      <c r="B152" s="9" t="s">
        <v>26</v>
      </c>
      <c r="C152" s="9"/>
      <c r="D152" s="9"/>
      <c r="E152" s="9"/>
      <c r="F152" s="9"/>
      <c r="G152" s="72">
        <f>SUM(G153:G156)</f>
        <v>429.5</v>
      </c>
      <c r="H152" s="72"/>
      <c r="I152" s="72">
        <f>SUM(I153:I156)</f>
        <v>429.5</v>
      </c>
      <c r="J152" s="72"/>
      <c r="K152" s="72"/>
      <c r="L152" s="72">
        <f>SUM(L153:L156)</f>
        <v>205</v>
      </c>
      <c r="M152" s="72"/>
      <c r="N152" s="167"/>
      <c r="O152" s="149"/>
      <c r="P152" s="15"/>
    </row>
    <row r="153" spans="1:21" x14ac:dyDescent="0.2">
      <c r="A153" s="147"/>
      <c r="B153" s="9" t="s">
        <v>16</v>
      </c>
      <c r="C153" s="9">
        <v>124</v>
      </c>
      <c r="D153" s="9">
        <v>1102</v>
      </c>
      <c r="E153" s="9" t="s">
        <v>127</v>
      </c>
      <c r="F153" s="9">
        <v>414</v>
      </c>
      <c r="G153" s="72">
        <v>429.5</v>
      </c>
      <c r="H153" s="72"/>
      <c r="I153" s="72">
        <v>429.5</v>
      </c>
      <c r="J153" s="72"/>
      <c r="K153" s="72"/>
      <c r="L153" s="72">
        <v>205</v>
      </c>
      <c r="M153" s="72"/>
      <c r="N153" s="167"/>
      <c r="O153" s="149"/>
      <c r="P153" s="15" t="s">
        <v>100</v>
      </c>
    </row>
    <row r="154" spans="1:21" x14ac:dyDescent="0.2">
      <c r="A154" s="147"/>
      <c r="B154" s="9" t="s">
        <v>17</v>
      </c>
      <c r="C154" s="9">
        <v>124</v>
      </c>
      <c r="D154" s="9"/>
      <c r="E154" s="9"/>
      <c r="F154" s="9"/>
      <c r="G154" s="72"/>
      <c r="H154" s="72"/>
      <c r="I154" s="72"/>
      <c r="J154" s="72"/>
      <c r="K154" s="72"/>
      <c r="L154" s="72"/>
      <c r="M154" s="72"/>
      <c r="N154" s="167"/>
      <c r="O154" s="149"/>
      <c r="P154" s="15" t="s">
        <v>108</v>
      </c>
    </row>
    <row r="155" spans="1:21" x14ac:dyDescent="0.2">
      <c r="A155" s="147"/>
      <c r="B155" s="9" t="s">
        <v>18</v>
      </c>
      <c r="C155" s="9">
        <v>124</v>
      </c>
      <c r="D155" s="9"/>
      <c r="E155" s="9"/>
      <c r="F155" s="9"/>
      <c r="G155" s="72"/>
      <c r="H155" s="72"/>
      <c r="I155" s="72"/>
      <c r="J155" s="72"/>
      <c r="K155" s="72"/>
      <c r="L155" s="72"/>
      <c r="M155" s="72"/>
      <c r="N155" s="167"/>
      <c r="O155" s="149"/>
      <c r="P155" s="15" t="s">
        <v>109</v>
      </c>
    </row>
    <row r="156" spans="1:21" x14ac:dyDescent="0.2">
      <c r="A156" s="147"/>
      <c r="B156" s="9" t="s">
        <v>19</v>
      </c>
      <c r="C156" s="9">
        <v>124</v>
      </c>
      <c r="D156" s="9"/>
      <c r="E156" s="9"/>
      <c r="F156" s="9"/>
      <c r="G156" s="72"/>
      <c r="H156" s="72"/>
      <c r="I156" s="72"/>
      <c r="J156" s="72"/>
      <c r="K156" s="72"/>
      <c r="L156" s="72"/>
      <c r="M156" s="72"/>
      <c r="N156" s="167"/>
      <c r="O156" s="149"/>
      <c r="P156" s="15"/>
    </row>
    <row r="157" spans="1:21" ht="25.5" x14ac:dyDescent="0.2">
      <c r="A157" s="146" t="s">
        <v>57</v>
      </c>
      <c r="B157" s="9" t="s">
        <v>281</v>
      </c>
      <c r="C157" s="9"/>
      <c r="D157" s="9"/>
      <c r="E157" s="9"/>
      <c r="F157" s="9"/>
      <c r="G157" s="72"/>
      <c r="H157" s="72"/>
      <c r="I157" s="72"/>
      <c r="J157" s="72"/>
      <c r="K157" s="72"/>
      <c r="L157" s="72"/>
      <c r="M157" s="72"/>
      <c r="N157" s="150" t="s">
        <v>113</v>
      </c>
      <c r="O157" s="148" t="s">
        <v>270</v>
      </c>
      <c r="P157" s="15"/>
      <c r="R157" s="4" t="s">
        <v>90</v>
      </c>
      <c r="S157" s="4">
        <v>2020</v>
      </c>
      <c r="T157" s="4">
        <v>1571.4</v>
      </c>
      <c r="U157" s="4">
        <v>25</v>
      </c>
    </row>
    <row r="158" spans="1:21" x14ac:dyDescent="0.2">
      <c r="A158" s="147"/>
      <c r="B158" s="9" t="s">
        <v>15</v>
      </c>
      <c r="C158" s="9"/>
      <c r="D158" s="9"/>
      <c r="E158" s="9"/>
      <c r="F158" s="9"/>
      <c r="G158" s="72"/>
      <c r="H158" s="72"/>
      <c r="I158" s="72"/>
      <c r="J158" s="72"/>
      <c r="K158" s="72"/>
      <c r="L158" s="72"/>
      <c r="M158" s="72"/>
      <c r="N158" s="167"/>
      <c r="O158" s="148"/>
      <c r="P158" s="15"/>
      <c r="R158" s="4" t="s">
        <v>88</v>
      </c>
      <c r="S158" s="4">
        <v>2020</v>
      </c>
      <c r="T158" s="4">
        <f>54.7+36.6</f>
        <v>91.300000000000011</v>
      </c>
      <c r="U158" s="4">
        <v>15</v>
      </c>
    </row>
    <row r="159" spans="1:21" x14ac:dyDescent="0.2">
      <c r="A159" s="147"/>
      <c r="B159" s="9" t="s">
        <v>26</v>
      </c>
      <c r="C159" s="9"/>
      <c r="D159" s="9"/>
      <c r="E159" s="9"/>
      <c r="F159" s="9"/>
      <c r="G159" s="98">
        <f t="shared" ref="G159:I159" si="40">SUM(G160:G163)</f>
        <v>1693.9</v>
      </c>
      <c r="H159" s="72"/>
      <c r="I159" s="99">
        <f t="shared" si="40"/>
        <v>1693.9</v>
      </c>
      <c r="J159" s="72"/>
      <c r="K159" s="72"/>
      <c r="L159" s="99">
        <f t="shared" ref="L159" si="41">SUM(L160:L163)</f>
        <v>2625.8</v>
      </c>
      <c r="M159" s="99"/>
      <c r="N159" s="167"/>
      <c r="O159" s="148"/>
      <c r="P159" s="15"/>
    </row>
    <row r="160" spans="1:21" x14ac:dyDescent="0.2">
      <c r="A160" s="147"/>
      <c r="B160" s="9" t="s">
        <v>16</v>
      </c>
      <c r="C160" s="9">
        <v>124</v>
      </c>
      <c r="D160" s="9">
        <v>1102</v>
      </c>
      <c r="E160" s="9" t="s">
        <v>127</v>
      </c>
      <c r="F160" s="9">
        <v>414</v>
      </c>
      <c r="G160" s="98">
        <f>4093.9-2400</f>
        <v>1693.9</v>
      </c>
      <c r="H160" s="98"/>
      <c r="I160" s="98">
        <f>4093.9-2400</f>
        <v>1693.9</v>
      </c>
      <c r="J160" s="72"/>
      <c r="K160" s="72"/>
      <c r="L160" s="98">
        <v>2625.8</v>
      </c>
      <c r="M160" s="99"/>
      <c r="N160" s="167"/>
      <c r="O160" s="148"/>
      <c r="P160" s="15" t="s">
        <v>100</v>
      </c>
    </row>
    <row r="161" spans="1:21" x14ac:dyDescent="0.2">
      <c r="A161" s="147"/>
      <c r="B161" s="9" t="s">
        <v>17</v>
      </c>
      <c r="C161" s="9">
        <v>124</v>
      </c>
      <c r="D161" s="9"/>
      <c r="E161" s="9"/>
      <c r="F161" s="9"/>
      <c r="G161" s="72"/>
      <c r="H161" s="72"/>
      <c r="I161" s="72"/>
      <c r="J161" s="72"/>
      <c r="K161" s="72"/>
      <c r="L161" s="72"/>
      <c r="M161" s="72"/>
      <c r="N161" s="167"/>
      <c r="O161" s="148"/>
      <c r="P161" s="15" t="s">
        <v>108</v>
      </c>
    </row>
    <row r="162" spans="1:21" x14ac:dyDescent="0.2">
      <c r="A162" s="147"/>
      <c r="B162" s="9" t="s">
        <v>18</v>
      </c>
      <c r="C162" s="9">
        <v>124</v>
      </c>
      <c r="D162" s="9"/>
      <c r="E162" s="9"/>
      <c r="F162" s="9"/>
      <c r="G162" s="72"/>
      <c r="H162" s="72"/>
      <c r="I162" s="72"/>
      <c r="J162" s="72"/>
      <c r="K162" s="72"/>
      <c r="L162" s="72"/>
      <c r="M162" s="72"/>
      <c r="N162" s="167"/>
      <c r="O162" s="148"/>
      <c r="P162" s="15" t="s">
        <v>109</v>
      </c>
    </row>
    <row r="163" spans="1:21" x14ac:dyDescent="0.2">
      <c r="A163" s="147"/>
      <c r="B163" s="9" t="s">
        <v>19</v>
      </c>
      <c r="C163" s="9">
        <v>124</v>
      </c>
      <c r="D163" s="9"/>
      <c r="E163" s="9"/>
      <c r="F163" s="9"/>
      <c r="G163" s="72"/>
      <c r="H163" s="72"/>
      <c r="I163" s="72"/>
      <c r="J163" s="72"/>
      <c r="K163" s="72"/>
      <c r="L163" s="72"/>
      <c r="M163" s="72"/>
      <c r="N163" s="167"/>
      <c r="O163" s="148"/>
      <c r="P163" s="15"/>
    </row>
    <row r="164" spans="1:21" ht="25.5" x14ac:dyDescent="0.2">
      <c r="A164" s="177" t="s">
        <v>58</v>
      </c>
      <c r="B164" s="9" t="s">
        <v>281</v>
      </c>
      <c r="C164" s="9"/>
      <c r="D164" s="9"/>
      <c r="E164" s="9"/>
      <c r="F164" s="9"/>
      <c r="G164" s="72">
        <v>2665</v>
      </c>
      <c r="H164" s="72">
        <v>2665</v>
      </c>
      <c r="I164" s="72"/>
      <c r="J164" s="72"/>
      <c r="K164" s="72"/>
      <c r="L164" s="72"/>
      <c r="M164" s="72"/>
      <c r="N164" s="195" t="s">
        <v>113</v>
      </c>
      <c r="O164" s="202" t="s">
        <v>205</v>
      </c>
      <c r="P164" s="15"/>
      <c r="R164" s="4" t="s">
        <v>90</v>
      </c>
      <c r="S164" s="4">
        <v>2015</v>
      </c>
      <c r="T164" s="4">
        <v>1456</v>
      </c>
      <c r="U164" s="4">
        <v>25</v>
      </c>
    </row>
    <row r="165" spans="1:21" x14ac:dyDescent="0.2">
      <c r="A165" s="178"/>
      <c r="B165" s="9" t="s">
        <v>15</v>
      </c>
      <c r="C165" s="9"/>
      <c r="D165" s="9"/>
      <c r="E165" s="9"/>
      <c r="F165" s="9"/>
      <c r="G165" s="72"/>
      <c r="H165" s="72"/>
      <c r="I165" s="72"/>
      <c r="J165" s="72"/>
      <c r="K165" s="72"/>
      <c r="L165" s="72"/>
      <c r="M165" s="72"/>
      <c r="N165" s="196"/>
      <c r="O165" s="203"/>
      <c r="P165" s="15"/>
    </row>
    <row r="166" spans="1:21" x14ac:dyDescent="0.2">
      <c r="A166" s="178"/>
      <c r="B166" s="9" t="s">
        <v>26</v>
      </c>
      <c r="C166" s="9"/>
      <c r="D166" s="9"/>
      <c r="E166" s="9"/>
      <c r="F166" s="9"/>
      <c r="G166" s="72">
        <f>SUM(G167:G170)</f>
        <v>111662</v>
      </c>
      <c r="H166" s="72">
        <f>SUM(H167:H170)</f>
        <v>66662</v>
      </c>
      <c r="I166" s="72">
        <f>SUM(I167:I170)</f>
        <v>45000</v>
      </c>
      <c r="J166" s="72"/>
      <c r="K166" s="72"/>
      <c r="L166" s="72"/>
      <c r="M166" s="72"/>
      <c r="N166" s="196"/>
      <c r="O166" s="203"/>
      <c r="P166" s="15"/>
    </row>
    <row r="167" spans="1:21" x14ac:dyDescent="0.2">
      <c r="A167" s="178"/>
      <c r="B167" s="9" t="s">
        <v>16</v>
      </c>
      <c r="C167" s="9">
        <v>124</v>
      </c>
      <c r="D167" s="9">
        <v>1102</v>
      </c>
      <c r="E167" s="9" t="s">
        <v>127</v>
      </c>
      <c r="F167" s="9">
        <v>414</v>
      </c>
      <c r="G167" s="72">
        <v>111662</v>
      </c>
      <c r="H167" s="72">
        <v>66662</v>
      </c>
      <c r="I167" s="72">
        <v>45000</v>
      </c>
      <c r="J167" s="72"/>
      <c r="K167" s="72"/>
      <c r="L167" s="72"/>
      <c r="M167" s="72"/>
      <c r="N167" s="196"/>
      <c r="O167" s="203"/>
      <c r="P167" s="15" t="s">
        <v>100</v>
      </c>
    </row>
    <row r="168" spans="1:21" x14ac:dyDescent="0.2">
      <c r="A168" s="178"/>
      <c r="B168" s="9" t="s">
        <v>17</v>
      </c>
      <c r="C168" s="9">
        <v>124</v>
      </c>
      <c r="D168" s="9"/>
      <c r="E168" s="9"/>
      <c r="F168" s="9"/>
      <c r="G168" s="72"/>
      <c r="H168" s="72"/>
      <c r="I168" s="72"/>
      <c r="J168" s="72"/>
      <c r="K168" s="72"/>
      <c r="L168" s="72"/>
      <c r="M168" s="72"/>
      <c r="N168" s="196"/>
      <c r="O168" s="203"/>
      <c r="P168" s="15" t="s">
        <v>108</v>
      </c>
    </row>
    <row r="169" spans="1:21" x14ac:dyDescent="0.2">
      <c r="A169" s="178"/>
      <c r="B169" s="9" t="s">
        <v>18</v>
      </c>
      <c r="C169" s="9">
        <v>124</v>
      </c>
      <c r="D169" s="9"/>
      <c r="E169" s="9"/>
      <c r="F169" s="9"/>
      <c r="G169" s="72"/>
      <c r="H169" s="72"/>
      <c r="I169" s="72"/>
      <c r="J169" s="72"/>
      <c r="K169" s="72"/>
      <c r="L169" s="72"/>
      <c r="M169" s="72"/>
      <c r="N169" s="196"/>
      <c r="O169" s="203"/>
      <c r="P169" s="15" t="s">
        <v>109</v>
      </c>
    </row>
    <row r="170" spans="1:21" x14ac:dyDescent="0.2">
      <c r="A170" s="179"/>
      <c r="B170" s="9" t="s">
        <v>19</v>
      </c>
      <c r="C170" s="9">
        <v>124</v>
      </c>
      <c r="D170" s="9"/>
      <c r="E170" s="9"/>
      <c r="F170" s="9"/>
      <c r="G170" s="72"/>
      <c r="H170" s="72"/>
      <c r="I170" s="72"/>
      <c r="J170" s="72"/>
      <c r="K170" s="72"/>
      <c r="L170" s="72"/>
      <c r="M170" s="72"/>
      <c r="N170" s="197"/>
      <c r="O170" s="204"/>
      <c r="P170" s="15"/>
    </row>
    <row r="171" spans="1:21" ht="25.5" x14ac:dyDescent="0.2">
      <c r="A171" s="177" t="s">
        <v>59</v>
      </c>
      <c r="B171" s="9" t="s">
        <v>281</v>
      </c>
      <c r="C171" s="9"/>
      <c r="D171" s="9"/>
      <c r="E171" s="9"/>
      <c r="F171" s="9"/>
      <c r="G171" s="72"/>
      <c r="H171" s="72"/>
      <c r="I171" s="72"/>
      <c r="J171" s="72"/>
      <c r="K171" s="72"/>
      <c r="L171" s="23"/>
      <c r="M171" s="72"/>
      <c r="N171" s="195" t="s">
        <v>113</v>
      </c>
      <c r="O171" s="202" t="s">
        <v>271</v>
      </c>
      <c r="P171" s="15"/>
      <c r="R171" s="4" t="s">
        <v>90</v>
      </c>
      <c r="S171" s="4">
        <v>2018</v>
      </c>
      <c r="T171" s="4">
        <v>1571.4</v>
      </c>
      <c r="U171" s="4">
        <v>25</v>
      </c>
    </row>
    <row r="172" spans="1:21" x14ac:dyDescent="0.2">
      <c r="A172" s="178"/>
      <c r="B172" s="9" t="s">
        <v>15</v>
      </c>
      <c r="C172" s="9"/>
      <c r="D172" s="9"/>
      <c r="E172" s="9"/>
      <c r="F172" s="9"/>
      <c r="G172" s="72"/>
      <c r="H172" s="72"/>
      <c r="I172" s="72"/>
      <c r="J172" s="72"/>
      <c r="K172" s="72"/>
      <c r="L172" s="72"/>
      <c r="M172" s="72"/>
      <c r="N172" s="200"/>
      <c r="O172" s="232"/>
      <c r="P172" s="15"/>
      <c r="R172" s="4" t="s">
        <v>88</v>
      </c>
      <c r="S172" s="4">
        <v>2018</v>
      </c>
      <c r="T172" s="4">
        <f>54.7+36.6</f>
        <v>91.300000000000011</v>
      </c>
      <c r="U172" s="4">
        <v>15</v>
      </c>
    </row>
    <row r="173" spans="1:21" x14ac:dyDescent="0.2">
      <c r="A173" s="178"/>
      <c r="B173" s="9" t="s">
        <v>26</v>
      </c>
      <c r="C173" s="9"/>
      <c r="D173" s="9"/>
      <c r="E173" s="9"/>
      <c r="F173" s="9"/>
      <c r="G173" s="72">
        <f>SUM(G174:G177)</f>
        <v>716.19999999999982</v>
      </c>
      <c r="H173" s="72"/>
      <c r="I173" s="72">
        <f>SUM(I174:I177)</f>
        <v>716.19999999999982</v>
      </c>
      <c r="J173" s="72"/>
      <c r="K173" s="72"/>
      <c r="L173" s="72">
        <f>SUM(L174:L177)</f>
        <v>2443.9</v>
      </c>
      <c r="M173" s="72">
        <f>SUM(M174:M177)</f>
        <v>49994.3</v>
      </c>
      <c r="N173" s="200"/>
      <c r="O173" s="232"/>
      <c r="P173" s="15"/>
    </row>
    <row r="174" spans="1:21" x14ac:dyDescent="0.2">
      <c r="A174" s="178"/>
      <c r="B174" s="9" t="s">
        <v>16</v>
      </c>
      <c r="C174" s="9">
        <v>124</v>
      </c>
      <c r="D174" s="9">
        <v>1102</v>
      </c>
      <c r="E174" s="9" t="s">
        <v>127</v>
      </c>
      <c r="F174" s="9">
        <v>414</v>
      </c>
      <c r="G174" s="72">
        <f>3184.7-2468.5</f>
        <v>716.19999999999982</v>
      </c>
      <c r="H174" s="72"/>
      <c r="I174" s="72">
        <f>3184.7-2468.5</f>
        <v>716.19999999999982</v>
      </c>
      <c r="J174" s="72"/>
      <c r="K174" s="72"/>
      <c r="L174" s="72">
        <v>2443.9</v>
      </c>
      <c r="M174" s="72">
        <v>49994.3</v>
      </c>
      <c r="N174" s="200"/>
      <c r="O174" s="232"/>
      <c r="P174" s="15" t="s">
        <v>100</v>
      </c>
    </row>
    <row r="175" spans="1:21" x14ac:dyDescent="0.2">
      <c r="A175" s="178"/>
      <c r="B175" s="9" t="s">
        <v>17</v>
      </c>
      <c r="C175" s="9">
        <v>124</v>
      </c>
      <c r="D175" s="9"/>
      <c r="E175" s="9"/>
      <c r="F175" s="9"/>
      <c r="G175" s="72"/>
      <c r="H175" s="72"/>
      <c r="I175" s="72"/>
      <c r="J175" s="72"/>
      <c r="K175" s="72"/>
      <c r="L175" s="72"/>
      <c r="M175" s="72"/>
      <c r="N175" s="200"/>
      <c r="O175" s="232"/>
      <c r="P175" s="15" t="s">
        <v>108</v>
      </c>
    </row>
    <row r="176" spans="1:21" x14ac:dyDescent="0.2">
      <c r="A176" s="178"/>
      <c r="B176" s="9" t="s">
        <v>18</v>
      </c>
      <c r="C176" s="9">
        <v>124</v>
      </c>
      <c r="D176" s="9"/>
      <c r="E176" s="9"/>
      <c r="F176" s="9"/>
      <c r="G176" s="72"/>
      <c r="H176" s="72"/>
      <c r="I176" s="72"/>
      <c r="J176" s="72"/>
      <c r="K176" s="72"/>
      <c r="L176" s="72"/>
      <c r="M176" s="72"/>
      <c r="N176" s="200"/>
      <c r="O176" s="232"/>
      <c r="P176" s="15" t="s">
        <v>109</v>
      </c>
    </row>
    <row r="177" spans="1:21" x14ac:dyDescent="0.2">
      <c r="A177" s="179"/>
      <c r="B177" s="9" t="s">
        <v>19</v>
      </c>
      <c r="C177" s="9">
        <v>124</v>
      </c>
      <c r="D177" s="9"/>
      <c r="E177" s="9"/>
      <c r="F177" s="9"/>
      <c r="G177" s="72"/>
      <c r="H177" s="72"/>
      <c r="I177" s="72"/>
      <c r="J177" s="72"/>
      <c r="K177" s="72"/>
      <c r="L177" s="72"/>
      <c r="M177" s="72"/>
      <c r="N177" s="201"/>
      <c r="O177" s="233"/>
      <c r="P177" s="15"/>
    </row>
    <row r="178" spans="1:21" ht="25.5" x14ac:dyDescent="0.2">
      <c r="A178" s="177" t="s">
        <v>60</v>
      </c>
      <c r="B178" s="9" t="s">
        <v>281</v>
      </c>
      <c r="C178" s="9"/>
      <c r="D178" s="9"/>
      <c r="E178" s="9"/>
      <c r="F178" s="9"/>
      <c r="G178" s="72"/>
      <c r="H178" s="72"/>
      <c r="I178" s="72"/>
      <c r="J178" s="72"/>
      <c r="K178" s="72"/>
      <c r="L178" s="72"/>
      <c r="M178" s="72">
        <v>4187.2</v>
      </c>
      <c r="N178" s="171" t="s">
        <v>113</v>
      </c>
      <c r="O178" s="174" t="s">
        <v>272</v>
      </c>
      <c r="P178" s="15"/>
      <c r="R178" s="4" t="s">
        <v>90</v>
      </c>
      <c r="S178" s="4">
        <v>2017</v>
      </c>
      <c r="T178" s="4">
        <v>1571.4</v>
      </c>
      <c r="U178" s="4">
        <v>25</v>
      </c>
    </row>
    <row r="179" spans="1:21" x14ac:dyDescent="0.2">
      <c r="A179" s="178"/>
      <c r="B179" s="9" t="s">
        <v>15</v>
      </c>
      <c r="C179" s="9"/>
      <c r="D179" s="9"/>
      <c r="E179" s="9"/>
      <c r="F179" s="9"/>
      <c r="G179" s="72"/>
      <c r="H179" s="72"/>
      <c r="I179" s="72"/>
      <c r="J179" s="72"/>
      <c r="K179" s="72"/>
      <c r="L179" s="72"/>
      <c r="M179" s="72"/>
      <c r="N179" s="172"/>
      <c r="O179" s="175"/>
      <c r="P179" s="15"/>
      <c r="R179" s="4" t="s">
        <v>88</v>
      </c>
      <c r="S179" s="4">
        <v>2017</v>
      </c>
      <c r="T179" s="4">
        <f>148.2+147</f>
        <v>295.2</v>
      </c>
      <c r="U179" s="4">
        <v>20</v>
      </c>
    </row>
    <row r="180" spans="1:21" x14ac:dyDescent="0.2">
      <c r="A180" s="178"/>
      <c r="B180" s="9" t="s">
        <v>26</v>
      </c>
      <c r="C180" s="9"/>
      <c r="D180" s="9"/>
      <c r="E180" s="9"/>
      <c r="F180" s="9"/>
      <c r="G180" s="72">
        <f t="shared" ref="G180:I180" si="42">SUM(G181:G184)</f>
        <v>335.2</v>
      </c>
      <c r="H180" s="72"/>
      <c r="I180" s="72">
        <f t="shared" si="42"/>
        <v>335.2</v>
      </c>
      <c r="J180" s="72"/>
      <c r="K180" s="72"/>
      <c r="L180" s="99">
        <f>SUM(L181:L184)</f>
        <v>1000</v>
      </c>
      <c r="M180" s="72">
        <f>SUM(M181:M184)</f>
        <v>132968.9</v>
      </c>
      <c r="N180" s="172"/>
      <c r="O180" s="175"/>
      <c r="P180" s="15"/>
    </row>
    <row r="181" spans="1:21" x14ac:dyDescent="0.2">
      <c r="A181" s="178"/>
      <c r="B181" s="9" t="s">
        <v>16</v>
      </c>
      <c r="C181" s="9">
        <v>124</v>
      </c>
      <c r="D181" s="9">
        <v>1102</v>
      </c>
      <c r="E181" s="9" t="s">
        <v>127</v>
      </c>
      <c r="F181" s="9">
        <v>414</v>
      </c>
      <c r="G181" s="100">
        <f>4.2+331</f>
        <v>335.2</v>
      </c>
      <c r="H181" s="101"/>
      <c r="I181" s="100">
        <f>4.2+331</f>
        <v>335.2</v>
      </c>
      <c r="J181" s="101"/>
      <c r="K181" s="100"/>
      <c r="L181" s="101">
        <v>1000</v>
      </c>
      <c r="M181" s="72">
        <v>132968.9</v>
      </c>
      <c r="N181" s="172"/>
      <c r="O181" s="175"/>
      <c r="P181" s="15" t="s">
        <v>100</v>
      </c>
    </row>
    <row r="182" spans="1:21" x14ac:dyDescent="0.2">
      <c r="A182" s="178"/>
      <c r="B182" s="9" t="s">
        <v>17</v>
      </c>
      <c r="C182" s="9">
        <v>124</v>
      </c>
      <c r="D182" s="9"/>
      <c r="E182" s="9"/>
      <c r="F182" s="9"/>
      <c r="G182" s="72"/>
      <c r="H182" s="72"/>
      <c r="I182" s="72"/>
      <c r="J182" s="72"/>
      <c r="K182" s="72"/>
      <c r="L182" s="72"/>
      <c r="M182" s="72"/>
      <c r="N182" s="172"/>
      <c r="O182" s="175"/>
      <c r="P182" s="15" t="s">
        <v>108</v>
      </c>
    </row>
    <row r="183" spans="1:21" x14ac:dyDescent="0.2">
      <c r="A183" s="178"/>
      <c r="B183" s="9" t="s">
        <v>18</v>
      </c>
      <c r="C183" s="9">
        <v>124</v>
      </c>
      <c r="D183" s="9"/>
      <c r="E183" s="9"/>
      <c r="F183" s="9"/>
      <c r="G183" s="72"/>
      <c r="H183" s="72"/>
      <c r="I183" s="72"/>
      <c r="J183" s="72"/>
      <c r="K183" s="72"/>
      <c r="L183" s="72"/>
      <c r="M183" s="72"/>
      <c r="N183" s="172"/>
      <c r="O183" s="175"/>
      <c r="P183" s="15" t="s">
        <v>109</v>
      </c>
    </row>
    <row r="184" spans="1:21" x14ac:dyDescent="0.2">
      <c r="A184" s="179"/>
      <c r="B184" s="9" t="s">
        <v>19</v>
      </c>
      <c r="C184" s="9">
        <v>124</v>
      </c>
      <c r="D184" s="9"/>
      <c r="E184" s="9"/>
      <c r="F184" s="9"/>
      <c r="G184" s="72"/>
      <c r="H184" s="72"/>
      <c r="I184" s="72"/>
      <c r="J184" s="72"/>
      <c r="K184" s="72"/>
      <c r="L184" s="72"/>
      <c r="M184" s="72"/>
      <c r="N184" s="173"/>
      <c r="O184" s="176"/>
      <c r="P184" s="15"/>
    </row>
    <row r="185" spans="1:21" ht="25.5" x14ac:dyDescent="0.2">
      <c r="A185" s="177" t="s">
        <v>212</v>
      </c>
      <c r="B185" s="9" t="s">
        <v>281</v>
      </c>
      <c r="C185" s="9"/>
      <c r="D185" s="9"/>
      <c r="E185" s="9"/>
      <c r="F185" s="9"/>
      <c r="G185" s="72"/>
      <c r="H185" s="72"/>
      <c r="I185" s="72"/>
      <c r="J185" s="72"/>
      <c r="K185" s="72"/>
      <c r="L185" s="72"/>
      <c r="M185" s="72">
        <v>3272.7</v>
      </c>
      <c r="N185" s="171" t="s">
        <v>113</v>
      </c>
      <c r="O185" s="174" t="s">
        <v>273</v>
      </c>
      <c r="P185" s="15"/>
      <c r="R185" s="4" t="s">
        <v>90</v>
      </c>
      <c r="S185" s="4">
        <v>2017</v>
      </c>
      <c r="T185" s="4">
        <v>1571.4</v>
      </c>
      <c r="U185" s="4">
        <v>25</v>
      </c>
    </row>
    <row r="186" spans="1:21" x14ac:dyDescent="0.2">
      <c r="A186" s="178"/>
      <c r="B186" s="9" t="s">
        <v>15</v>
      </c>
      <c r="C186" s="9"/>
      <c r="D186" s="9"/>
      <c r="E186" s="9"/>
      <c r="F186" s="9"/>
      <c r="G186" s="72"/>
      <c r="H186" s="72"/>
      <c r="I186" s="72"/>
      <c r="J186" s="72"/>
      <c r="K186" s="72"/>
      <c r="L186" s="72"/>
      <c r="M186" s="72"/>
      <c r="N186" s="172"/>
      <c r="O186" s="175"/>
      <c r="P186" s="15"/>
      <c r="R186" s="4" t="s">
        <v>88</v>
      </c>
      <c r="S186" s="4">
        <v>2017</v>
      </c>
      <c r="T186" s="4">
        <f>31.1+33.3</f>
        <v>64.400000000000006</v>
      </c>
      <c r="U186" s="15">
        <v>10</v>
      </c>
    </row>
    <row r="187" spans="1:21" x14ac:dyDescent="0.2">
      <c r="A187" s="178"/>
      <c r="B187" s="9" t="s">
        <v>26</v>
      </c>
      <c r="C187" s="9"/>
      <c r="D187" s="9"/>
      <c r="E187" s="9"/>
      <c r="F187" s="9"/>
      <c r="G187" s="72">
        <f t="shared" ref="G187:K187" si="43">SUM(G188:G191)</f>
        <v>3221.4</v>
      </c>
      <c r="H187" s="72">
        <f t="shared" si="43"/>
        <v>1357.4</v>
      </c>
      <c r="I187" s="72">
        <f t="shared" si="43"/>
        <v>1067</v>
      </c>
      <c r="J187" s="72">
        <f t="shared" si="43"/>
        <v>797</v>
      </c>
      <c r="K187" s="72">
        <f t="shared" si="43"/>
        <v>0</v>
      </c>
      <c r="L187" s="72"/>
      <c r="M187" s="72">
        <f>SUM(M188:M191)</f>
        <v>15000</v>
      </c>
      <c r="N187" s="172"/>
      <c r="O187" s="175"/>
      <c r="P187" s="15"/>
    </row>
    <row r="188" spans="1:21" x14ac:dyDescent="0.2">
      <c r="A188" s="178"/>
      <c r="B188" s="9" t="s">
        <v>16</v>
      </c>
      <c r="C188" s="9">
        <v>124</v>
      </c>
      <c r="D188" s="9">
        <v>1102</v>
      </c>
      <c r="E188" s="9" t="s">
        <v>127</v>
      </c>
      <c r="F188" s="9">
        <v>414</v>
      </c>
      <c r="G188" s="72">
        <f>2721.4+500</f>
        <v>3221.4</v>
      </c>
      <c r="H188" s="72">
        <v>1357.4</v>
      </c>
      <c r="I188" s="72">
        <v>1067</v>
      </c>
      <c r="J188" s="72">
        <v>797</v>
      </c>
      <c r="K188" s="72"/>
      <c r="L188" s="72"/>
      <c r="M188" s="72">
        <v>15000</v>
      </c>
      <c r="N188" s="172"/>
      <c r="O188" s="175"/>
      <c r="P188" s="15" t="s">
        <v>100</v>
      </c>
    </row>
    <row r="189" spans="1:21" x14ac:dyDescent="0.2">
      <c r="A189" s="178"/>
      <c r="B189" s="9" t="s">
        <v>17</v>
      </c>
      <c r="C189" s="9">
        <v>124</v>
      </c>
      <c r="D189" s="9"/>
      <c r="E189" s="9"/>
      <c r="F189" s="9"/>
      <c r="G189" s="72"/>
      <c r="H189" s="72"/>
      <c r="I189" s="72"/>
      <c r="J189" s="72"/>
      <c r="K189" s="72"/>
      <c r="L189" s="72"/>
      <c r="M189" s="72"/>
      <c r="N189" s="172"/>
      <c r="O189" s="175"/>
      <c r="P189" s="15" t="s">
        <v>108</v>
      </c>
    </row>
    <row r="190" spans="1:21" x14ac:dyDescent="0.2">
      <c r="A190" s="178"/>
      <c r="B190" s="9" t="s">
        <v>18</v>
      </c>
      <c r="C190" s="9">
        <v>124</v>
      </c>
      <c r="D190" s="9"/>
      <c r="E190" s="9"/>
      <c r="F190" s="9"/>
      <c r="G190" s="72"/>
      <c r="H190" s="72"/>
      <c r="I190" s="72"/>
      <c r="J190" s="72"/>
      <c r="K190" s="72"/>
      <c r="L190" s="72"/>
      <c r="M190" s="72"/>
      <c r="N190" s="172"/>
      <c r="O190" s="175"/>
      <c r="P190" s="15" t="s">
        <v>109</v>
      </c>
    </row>
    <row r="191" spans="1:21" x14ac:dyDescent="0.2">
      <c r="A191" s="179"/>
      <c r="B191" s="9" t="s">
        <v>19</v>
      </c>
      <c r="C191" s="9">
        <v>124</v>
      </c>
      <c r="D191" s="9"/>
      <c r="E191" s="9"/>
      <c r="F191" s="9"/>
      <c r="G191" s="72"/>
      <c r="H191" s="72"/>
      <c r="I191" s="72"/>
      <c r="J191" s="72"/>
      <c r="K191" s="72"/>
      <c r="L191" s="72"/>
      <c r="M191" s="72"/>
      <c r="N191" s="173"/>
      <c r="O191" s="176"/>
      <c r="P191" s="15"/>
    </row>
    <row r="192" spans="1:21" ht="25.5" x14ac:dyDescent="0.2">
      <c r="A192" s="131" t="s">
        <v>34</v>
      </c>
      <c r="B192" s="120" t="s">
        <v>297</v>
      </c>
      <c r="C192" s="9"/>
      <c r="D192" s="117"/>
      <c r="E192" s="117"/>
      <c r="F192" s="117"/>
      <c r="G192" s="71">
        <v>1</v>
      </c>
      <c r="H192" s="71"/>
      <c r="I192" s="71"/>
      <c r="J192" s="71"/>
      <c r="K192" s="71"/>
      <c r="L192" s="71">
        <v>1</v>
      </c>
      <c r="M192" s="71">
        <v>1</v>
      </c>
      <c r="N192" s="205" t="s">
        <v>175</v>
      </c>
      <c r="O192" s="151" t="s">
        <v>243</v>
      </c>
      <c r="P192" s="15"/>
    </row>
    <row r="193" spans="1:21" x14ac:dyDescent="0.2">
      <c r="A193" s="132"/>
      <c r="B193" s="117" t="s">
        <v>15</v>
      </c>
      <c r="C193" s="9"/>
      <c r="D193" s="117"/>
      <c r="E193" s="117"/>
      <c r="F193" s="117"/>
      <c r="G193" s="71">
        <f>G194/G192</f>
        <v>85514</v>
      </c>
      <c r="H193" s="71"/>
      <c r="I193" s="71"/>
      <c r="J193" s="71"/>
      <c r="K193" s="71"/>
      <c r="L193" s="71"/>
      <c r="M193" s="71"/>
      <c r="N193" s="206"/>
      <c r="O193" s="152"/>
      <c r="P193" s="15"/>
    </row>
    <row r="194" spans="1:21" x14ac:dyDescent="0.2">
      <c r="A194" s="132"/>
      <c r="B194" s="117" t="s">
        <v>26</v>
      </c>
      <c r="C194" s="9"/>
      <c r="D194" s="117"/>
      <c r="E194" s="117"/>
      <c r="F194" s="117"/>
      <c r="G194" s="71">
        <f t="shared" ref="G194:K194" si="44">SUM(G195:G198)</f>
        <v>85514</v>
      </c>
      <c r="H194" s="71">
        <f t="shared" si="44"/>
        <v>7309</v>
      </c>
      <c r="I194" s="71">
        <f t="shared" si="44"/>
        <v>30399.100000000006</v>
      </c>
      <c r="J194" s="71">
        <f t="shared" si="44"/>
        <v>39706.099999999991</v>
      </c>
      <c r="K194" s="71">
        <f t="shared" si="44"/>
        <v>8000</v>
      </c>
      <c r="L194" s="71">
        <f>SUM(L195:L198)</f>
        <v>28634</v>
      </c>
      <c r="M194" s="71">
        <f>SUM(M195:M198)</f>
        <v>42539.9</v>
      </c>
      <c r="N194" s="206"/>
      <c r="O194" s="152"/>
      <c r="P194" s="15"/>
    </row>
    <row r="195" spans="1:21" x14ac:dyDescent="0.2">
      <c r="A195" s="132"/>
      <c r="B195" s="117" t="s">
        <v>16</v>
      </c>
      <c r="C195" s="9"/>
      <c r="D195" s="117"/>
      <c r="E195" s="117"/>
      <c r="F195" s="117"/>
      <c r="G195" s="71">
        <f>G202+G209+G216</f>
        <v>85514</v>
      </c>
      <c r="H195" s="71">
        <f t="shared" ref="G195:M198" si="45">H202+H209+H216</f>
        <v>7309</v>
      </c>
      <c r="I195" s="71">
        <f t="shared" si="45"/>
        <v>30399.100000000006</v>
      </c>
      <c r="J195" s="71">
        <f t="shared" si="45"/>
        <v>39706.099999999991</v>
      </c>
      <c r="K195" s="71">
        <f t="shared" si="45"/>
        <v>8000</v>
      </c>
      <c r="L195" s="71">
        <f t="shared" si="45"/>
        <v>28634</v>
      </c>
      <c r="M195" s="71">
        <f t="shared" si="45"/>
        <v>42539.9</v>
      </c>
      <c r="N195" s="206"/>
      <c r="O195" s="152"/>
      <c r="P195" s="15"/>
    </row>
    <row r="196" spans="1:21" x14ac:dyDescent="0.2">
      <c r="A196" s="132"/>
      <c r="B196" s="117" t="s">
        <v>17</v>
      </c>
      <c r="C196" s="9"/>
      <c r="D196" s="117"/>
      <c r="E196" s="117"/>
      <c r="F196" s="117"/>
      <c r="G196" s="71">
        <f t="shared" si="45"/>
        <v>0</v>
      </c>
      <c r="H196" s="71">
        <f t="shared" si="45"/>
        <v>0</v>
      </c>
      <c r="I196" s="71">
        <f t="shared" si="45"/>
        <v>0</v>
      </c>
      <c r="J196" s="71">
        <f t="shared" si="45"/>
        <v>0</v>
      </c>
      <c r="K196" s="71">
        <f t="shared" si="45"/>
        <v>0</v>
      </c>
      <c r="L196" s="71">
        <f t="shared" si="45"/>
        <v>0</v>
      </c>
      <c r="M196" s="71">
        <f t="shared" si="45"/>
        <v>0</v>
      </c>
      <c r="N196" s="206"/>
      <c r="O196" s="152"/>
      <c r="P196" s="15"/>
    </row>
    <row r="197" spans="1:21" x14ac:dyDescent="0.2">
      <c r="A197" s="132"/>
      <c r="B197" s="117" t="s">
        <v>18</v>
      </c>
      <c r="C197" s="9"/>
      <c r="D197" s="117"/>
      <c r="E197" s="117"/>
      <c r="F197" s="117"/>
      <c r="G197" s="71">
        <f t="shared" si="45"/>
        <v>0</v>
      </c>
      <c r="H197" s="71">
        <f t="shared" si="45"/>
        <v>0</v>
      </c>
      <c r="I197" s="71">
        <f t="shared" si="45"/>
        <v>0</v>
      </c>
      <c r="J197" s="71">
        <f t="shared" si="45"/>
        <v>0</v>
      </c>
      <c r="K197" s="71">
        <f t="shared" si="45"/>
        <v>0</v>
      </c>
      <c r="L197" s="71">
        <f t="shared" si="45"/>
        <v>0</v>
      </c>
      <c r="M197" s="71">
        <f t="shared" si="45"/>
        <v>0</v>
      </c>
      <c r="N197" s="206"/>
      <c r="O197" s="152"/>
      <c r="P197" s="15"/>
    </row>
    <row r="198" spans="1:21" x14ac:dyDescent="0.2">
      <c r="A198" s="133"/>
      <c r="B198" s="117" t="s">
        <v>19</v>
      </c>
      <c r="C198" s="9"/>
      <c r="D198" s="117"/>
      <c r="E198" s="117"/>
      <c r="F198" s="117"/>
      <c r="G198" s="71">
        <f t="shared" si="45"/>
        <v>0</v>
      </c>
      <c r="H198" s="71">
        <f t="shared" si="45"/>
        <v>0</v>
      </c>
      <c r="I198" s="71">
        <f t="shared" si="45"/>
        <v>0</v>
      </c>
      <c r="J198" s="71">
        <f t="shared" si="45"/>
        <v>0</v>
      </c>
      <c r="K198" s="71">
        <f t="shared" si="45"/>
        <v>0</v>
      </c>
      <c r="L198" s="71">
        <f t="shared" si="45"/>
        <v>0</v>
      </c>
      <c r="M198" s="71">
        <f t="shared" si="45"/>
        <v>0</v>
      </c>
      <c r="N198" s="207"/>
      <c r="O198" s="153"/>
      <c r="P198" s="15"/>
    </row>
    <row r="199" spans="1:21" ht="25.5" x14ac:dyDescent="0.2">
      <c r="A199" s="177" t="s">
        <v>35</v>
      </c>
      <c r="B199" s="9" t="s">
        <v>281</v>
      </c>
      <c r="C199" s="9"/>
      <c r="D199" s="9"/>
      <c r="E199" s="9"/>
      <c r="F199" s="9"/>
      <c r="G199" s="72"/>
      <c r="H199" s="72"/>
      <c r="I199" s="72"/>
      <c r="J199" s="72"/>
      <c r="K199" s="72"/>
      <c r="L199" s="72">
        <v>1138</v>
      </c>
      <c r="M199" s="72"/>
      <c r="N199" s="195" t="s">
        <v>113</v>
      </c>
      <c r="O199" s="202" t="s">
        <v>246</v>
      </c>
      <c r="P199" s="15"/>
      <c r="R199" s="4" t="s">
        <v>91</v>
      </c>
      <c r="S199" s="4">
        <v>2016</v>
      </c>
      <c r="T199" s="4">
        <v>275</v>
      </c>
      <c r="U199" s="4">
        <v>35</v>
      </c>
    </row>
    <row r="200" spans="1:21" x14ac:dyDescent="0.2">
      <c r="A200" s="198"/>
      <c r="B200" s="9" t="s">
        <v>15</v>
      </c>
      <c r="C200" s="9"/>
      <c r="D200" s="9"/>
      <c r="E200" s="9"/>
      <c r="F200" s="9"/>
      <c r="G200" s="72"/>
      <c r="H200" s="72"/>
      <c r="I200" s="72"/>
      <c r="J200" s="72"/>
      <c r="K200" s="72"/>
      <c r="L200" s="72"/>
      <c r="M200" s="72"/>
      <c r="N200" s="200"/>
      <c r="O200" s="203"/>
      <c r="P200" s="15"/>
    </row>
    <row r="201" spans="1:21" x14ac:dyDescent="0.2">
      <c r="A201" s="198"/>
      <c r="B201" s="9" t="s">
        <v>26</v>
      </c>
      <c r="C201" s="9"/>
      <c r="D201" s="9"/>
      <c r="E201" s="9"/>
      <c r="F201" s="9"/>
      <c r="G201" s="72">
        <f>SUM(G202:G205)</f>
        <v>31780.399999999998</v>
      </c>
      <c r="H201" s="72">
        <f t="shared" ref="H201:I201" si="46">SUM(H202:H205)</f>
        <v>3659.6</v>
      </c>
      <c r="I201" s="72">
        <f t="shared" si="46"/>
        <v>9665.5000000000055</v>
      </c>
      <c r="J201" s="72">
        <v>18355.499999999993</v>
      </c>
      <c r="K201" s="72"/>
      <c r="L201" s="72">
        <f>SUM(L202:L205)</f>
        <v>13600</v>
      </c>
      <c r="M201" s="72">
        <f>SUM(M202:M205)</f>
        <v>42539.9</v>
      </c>
      <c r="N201" s="200"/>
      <c r="O201" s="203"/>
      <c r="P201" s="15"/>
    </row>
    <row r="202" spans="1:21" x14ac:dyDescent="0.2">
      <c r="A202" s="198"/>
      <c r="B202" s="9" t="s">
        <v>16</v>
      </c>
      <c r="C202" s="9">
        <v>124</v>
      </c>
      <c r="D202" s="9">
        <v>1102</v>
      </c>
      <c r="E202" s="9" t="s">
        <v>127</v>
      </c>
      <c r="F202" s="9">
        <v>414</v>
      </c>
      <c r="G202" s="72">
        <f>31680.6+99.8</f>
        <v>31780.399999999998</v>
      </c>
      <c r="H202" s="72">
        <v>3659.6</v>
      </c>
      <c r="I202" s="72">
        <v>9665.5000000000055</v>
      </c>
      <c r="J202" s="72">
        <v>18355.499999999993</v>
      </c>
      <c r="K202" s="72"/>
      <c r="L202" s="72">
        <v>13600</v>
      </c>
      <c r="M202" s="72">
        <v>42539.9</v>
      </c>
      <c r="N202" s="200"/>
      <c r="O202" s="203"/>
      <c r="P202" s="15" t="s">
        <v>100</v>
      </c>
    </row>
    <row r="203" spans="1:21" x14ac:dyDescent="0.2">
      <c r="A203" s="198"/>
      <c r="B203" s="9" t="s">
        <v>17</v>
      </c>
      <c r="C203" s="9">
        <v>124</v>
      </c>
      <c r="D203" s="9"/>
      <c r="E203" s="9"/>
      <c r="F203" s="9"/>
      <c r="G203" s="72"/>
      <c r="H203" s="72"/>
      <c r="I203" s="72"/>
      <c r="J203" s="72"/>
      <c r="K203" s="72"/>
      <c r="L203" s="72"/>
      <c r="M203" s="72"/>
      <c r="N203" s="200"/>
      <c r="O203" s="203"/>
      <c r="P203" s="15" t="s">
        <v>108</v>
      </c>
    </row>
    <row r="204" spans="1:21" x14ac:dyDescent="0.2">
      <c r="A204" s="198"/>
      <c r="B204" s="9" t="s">
        <v>18</v>
      </c>
      <c r="C204" s="9">
        <v>124</v>
      </c>
      <c r="D204" s="9"/>
      <c r="E204" s="9"/>
      <c r="F204" s="9"/>
      <c r="G204" s="72"/>
      <c r="H204" s="72"/>
      <c r="I204" s="72"/>
      <c r="J204" s="72"/>
      <c r="K204" s="72"/>
      <c r="L204" s="72"/>
      <c r="M204" s="72"/>
      <c r="N204" s="200"/>
      <c r="O204" s="203"/>
      <c r="P204" s="15" t="s">
        <v>109</v>
      </c>
    </row>
    <row r="205" spans="1:21" x14ac:dyDescent="0.2">
      <c r="A205" s="199"/>
      <c r="B205" s="9" t="s">
        <v>19</v>
      </c>
      <c r="C205" s="9">
        <v>124</v>
      </c>
      <c r="D205" s="9"/>
      <c r="E205" s="9"/>
      <c r="F205" s="9"/>
      <c r="G205" s="72"/>
      <c r="H205" s="72"/>
      <c r="I205" s="72"/>
      <c r="J205" s="72"/>
      <c r="K205" s="72"/>
      <c r="L205" s="72"/>
      <c r="M205" s="72"/>
      <c r="N205" s="201"/>
      <c r="O205" s="204"/>
      <c r="P205" s="15"/>
    </row>
    <row r="206" spans="1:21" ht="25.5" x14ac:dyDescent="0.2">
      <c r="A206" s="177" t="s">
        <v>115</v>
      </c>
      <c r="B206" s="9" t="s">
        <v>281</v>
      </c>
      <c r="C206" s="9"/>
      <c r="D206" s="9"/>
      <c r="E206" s="9"/>
      <c r="F206" s="9"/>
      <c r="G206" s="72"/>
      <c r="H206" s="72"/>
      <c r="I206" s="72"/>
      <c r="J206" s="72"/>
      <c r="K206" s="72"/>
      <c r="L206" s="72"/>
      <c r="M206" s="72">
        <v>1138</v>
      </c>
      <c r="N206" s="195" t="s">
        <v>113</v>
      </c>
      <c r="O206" s="202" t="s">
        <v>247</v>
      </c>
      <c r="P206" s="15"/>
      <c r="R206" s="4" t="s">
        <v>91</v>
      </c>
      <c r="S206" s="4">
        <v>2017</v>
      </c>
      <c r="T206" s="4">
        <v>275</v>
      </c>
      <c r="U206" s="4">
        <v>35</v>
      </c>
    </row>
    <row r="207" spans="1:21" x14ac:dyDescent="0.2">
      <c r="A207" s="198"/>
      <c r="B207" s="9" t="s">
        <v>15</v>
      </c>
      <c r="C207" s="9"/>
      <c r="D207" s="9"/>
      <c r="E207" s="9"/>
      <c r="F207" s="9"/>
      <c r="G207" s="72"/>
      <c r="H207" s="72"/>
      <c r="I207" s="72"/>
      <c r="J207" s="72"/>
      <c r="K207" s="72"/>
      <c r="L207" s="72"/>
      <c r="M207" s="72"/>
      <c r="N207" s="200"/>
      <c r="O207" s="203"/>
      <c r="P207" s="15"/>
    </row>
    <row r="208" spans="1:21" x14ac:dyDescent="0.2">
      <c r="A208" s="198"/>
      <c r="B208" s="9" t="s">
        <v>26</v>
      </c>
      <c r="C208" s="9"/>
      <c r="D208" s="9"/>
      <c r="E208" s="9"/>
      <c r="F208" s="9"/>
      <c r="G208" s="72">
        <f t="shared" ref="G208:L208" si="47">SUM(G209:G212)</f>
        <v>733.59999999999991</v>
      </c>
      <c r="H208" s="72"/>
      <c r="I208" s="72">
        <f t="shared" si="47"/>
        <v>733.59999999999991</v>
      </c>
      <c r="J208" s="72"/>
      <c r="K208" s="72"/>
      <c r="L208" s="72">
        <f t="shared" si="47"/>
        <v>34</v>
      </c>
      <c r="M208" s="72"/>
      <c r="N208" s="200"/>
      <c r="O208" s="203"/>
      <c r="P208" s="15"/>
    </row>
    <row r="209" spans="1:21" x14ac:dyDescent="0.2">
      <c r="A209" s="198"/>
      <c r="B209" s="9" t="s">
        <v>16</v>
      </c>
      <c r="C209" s="9">
        <v>124</v>
      </c>
      <c r="D209" s="9">
        <v>1102</v>
      </c>
      <c r="E209" s="9" t="s">
        <v>127</v>
      </c>
      <c r="F209" s="9">
        <v>414</v>
      </c>
      <c r="G209" s="72">
        <f>1033.6-300</f>
        <v>733.59999999999991</v>
      </c>
      <c r="H209" s="72"/>
      <c r="I209" s="72">
        <f>1033.6-300</f>
        <v>733.59999999999991</v>
      </c>
      <c r="J209" s="72"/>
      <c r="K209" s="72"/>
      <c r="L209" s="72">
        <v>34</v>
      </c>
      <c r="M209" s="72"/>
      <c r="N209" s="200"/>
      <c r="O209" s="203"/>
      <c r="P209" s="15" t="s">
        <v>100</v>
      </c>
    </row>
    <row r="210" spans="1:21" x14ac:dyDescent="0.2">
      <c r="A210" s="198"/>
      <c r="B210" s="9" t="s">
        <v>17</v>
      </c>
      <c r="C210" s="9">
        <v>124</v>
      </c>
      <c r="D210" s="9"/>
      <c r="E210" s="9"/>
      <c r="F210" s="9"/>
      <c r="G210" s="72"/>
      <c r="H210" s="72"/>
      <c r="I210" s="72"/>
      <c r="J210" s="72"/>
      <c r="K210" s="72"/>
      <c r="L210" s="72"/>
      <c r="M210" s="72"/>
      <c r="N210" s="200"/>
      <c r="O210" s="203"/>
      <c r="P210" s="15" t="s">
        <v>108</v>
      </c>
    </row>
    <row r="211" spans="1:21" x14ac:dyDescent="0.2">
      <c r="A211" s="198"/>
      <c r="B211" s="9" t="s">
        <v>18</v>
      </c>
      <c r="C211" s="9">
        <v>124</v>
      </c>
      <c r="D211" s="9"/>
      <c r="E211" s="9"/>
      <c r="F211" s="9"/>
      <c r="G211" s="72"/>
      <c r="H211" s="72"/>
      <c r="I211" s="72"/>
      <c r="J211" s="72"/>
      <c r="K211" s="72"/>
      <c r="L211" s="72"/>
      <c r="M211" s="72"/>
      <c r="N211" s="200"/>
      <c r="O211" s="203"/>
      <c r="P211" s="15" t="s">
        <v>109</v>
      </c>
    </row>
    <row r="212" spans="1:21" x14ac:dyDescent="0.2">
      <c r="A212" s="199"/>
      <c r="B212" s="9" t="s">
        <v>19</v>
      </c>
      <c r="C212" s="9">
        <v>124</v>
      </c>
      <c r="D212" s="9"/>
      <c r="E212" s="9"/>
      <c r="F212" s="9"/>
      <c r="G212" s="72"/>
      <c r="H212" s="72"/>
      <c r="I212" s="72"/>
      <c r="J212" s="72"/>
      <c r="K212" s="72"/>
      <c r="L212" s="72"/>
      <c r="M212" s="72"/>
      <c r="N212" s="201"/>
      <c r="O212" s="204"/>
      <c r="P212" s="15"/>
    </row>
    <row r="213" spans="1:21" ht="25.5" x14ac:dyDescent="0.2">
      <c r="A213" s="177" t="s">
        <v>116</v>
      </c>
      <c r="B213" s="9" t="s">
        <v>284</v>
      </c>
      <c r="C213" s="9"/>
      <c r="D213" s="9"/>
      <c r="E213" s="9"/>
      <c r="F213" s="9"/>
      <c r="G213" s="72">
        <v>1138</v>
      </c>
      <c r="H213" s="72"/>
      <c r="I213" s="72"/>
      <c r="J213" s="72"/>
      <c r="K213" s="72">
        <v>1138</v>
      </c>
      <c r="L213" s="72"/>
      <c r="M213" s="102"/>
      <c r="N213" s="195" t="s">
        <v>113</v>
      </c>
      <c r="O213" s="202" t="s">
        <v>206</v>
      </c>
      <c r="P213" s="15"/>
      <c r="R213" s="4" t="s">
        <v>91</v>
      </c>
      <c r="S213" s="4">
        <v>2015</v>
      </c>
      <c r="T213" s="4">
        <v>275</v>
      </c>
      <c r="U213" s="4">
        <v>35</v>
      </c>
    </row>
    <row r="214" spans="1:21" x14ac:dyDescent="0.2">
      <c r="A214" s="198"/>
      <c r="B214" s="9" t="s">
        <v>15</v>
      </c>
      <c r="C214" s="9"/>
      <c r="D214" s="9"/>
      <c r="E214" s="9"/>
      <c r="F214" s="9"/>
      <c r="G214" s="72"/>
      <c r="H214" s="72"/>
      <c r="I214" s="72"/>
      <c r="J214" s="72"/>
      <c r="K214" s="72"/>
      <c r="L214" s="72"/>
      <c r="M214" s="72"/>
      <c r="N214" s="200"/>
      <c r="O214" s="203"/>
      <c r="P214" s="15"/>
    </row>
    <row r="215" spans="1:21" x14ac:dyDescent="0.2">
      <c r="A215" s="198"/>
      <c r="B215" s="9" t="s">
        <v>26</v>
      </c>
      <c r="C215" s="9"/>
      <c r="D215" s="9"/>
      <c r="E215" s="9"/>
      <c r="F215" s="9"/>
      <c r="G215" s="72">
        <v>53000</v>
      </c>
      <c r="H215" s="72">
        <f>SUM(H216:H220)</f>
        <v>3649.4</v>
      </c>
      <c r="I215" s="72">
        <f>SUM(I216:I220)</f>
        <v>20000</v>
      </c>
      <c r="J215" s="72">
        <f>SUM(J216:J220)</f>
        <v>21350.6</v>
      </c>
      <c r="K215" s="72">
        <v>8000</v>
      </c>
      <c r="L215" s="72">
        <f t="shared" ref="L215" si="48">SUM(L216:L219)</f>
        <v>15000</v>
      </c>
      <c r="M215" s="72"/>
      <c r="N215" s="200"/>
      <c r="O215" s="203"/>
      <c r="P215" s="15"/>
    </row>
    <row r="216" spans="1:21" x14ac:dyDescent="0.2">
      <c r="A216" s="198"/>
      <c r="B216" s="9" t="s">
        <v>16</v>
      </c>
      <c r="C216" s="9">
        <v>124</v>
      </c>
      <c r="D216" s="9">
        <v>1102</v>
      </c>
      <c r="E216" s="9" t="s">
        <v>127</v>
      </c>
      <c r="F216" s="9">
        <v>414</v>
      </c>
      <c r="G216" s="72">
        <v>53000</v>
      </c>
      <c r="H216" s="72">
        <v>3649.4</v>
      </c>
      <c r="I216" s="72">
        <v>20000</v>
      </c>
      <c r="J216" s="72">
        <v>21350.6</v>
      </c>
      <c r="K216" s="72">
        <v>8000</v>
      </c>
      <c r="L216" s="72">
        <v>15000</v>
      </c>
      <c r="M216" s="72"/>
      <c r="N216" s="200"/>
      <c r="O216" s="203"/>
      <c r="P216" s="15" t="s">
        <v>100</v>
      </c>
    </row>
    <row r="217" spans="1:21" x14ac:dyDescent="0.2">
      <c r="A217" s="198"/>
      <c r="B217" s="9" t="s">
        <v>17</v>
      </c>
      <c r="C217" s="9">
        <v>124</v>
      </c>
      <c r="D217" s="9"/>
      <c r="E217" s="9"/>
      <c r="F217" s="9"/>
      <c r="G217" s="72"/>
      <c r="H217" s="72"/>
      <c r="I217" s="72"/>
      <c r="J217" s="72"/>
      <c r="K217" s="72"/>
      <c r="L217" s="72"/>
      <c r="M217" s="72"/>
      <c r="N217" s="200"/>
      <c r="O217" s="203"/>
      <c r="P217" s="15" t="s">
        <v>108</v>
      </c>
    </row>
    <row r="218" spans="1:21" x14ac:dyDescent="0.2">
      <c r="A218" s="198"/>
      <c r="B218" s="9" t="s">
        <v>18</v>
      </c>
      <c r="C218" s="9">
        <v>124</v>
      </c>
      <c r="D218" s="9"/>
      <c r="E218" s="9"/>
      <c r="F218" s="9"/>
      <c r="G218" s="72"/>
      <c r="H218" s="72"/>
      <c r="I218" s="72"/>
      <c r="J218" s="72"/>
      <c r="K218" s="72"/>
      <c r="L218" s="72"/>
      <c r="M218" s="72"/>
      <c r="N218" s="200"/>
      <c r="O218" s="203"/>
      <c r="P218" s="15" t="s">
        <v>109</v>
      </c>
    </row>
    <row r="219" spans="1:21" x14ac:dyDescent="0.2">
      <c r="A219" s="199"/>
      <c r="B219" s="9" t="s">
        <v>19</v>
      </c>
      <c r="C219" s="9">
        <v>124</v>
      </c>
      <c r="D219" s="9"/>
      <c r="E219" s="9"/>
      <c r="F219" s="9"/>
      <c r="G219" s="72"/>
      <c r="H219" s="72"/>
      <c r="I219" s="72"/>
      <c r="J219" s="72"/>
      <c r="K219" s="72"/>
      <c r="L219" s="72"/>
      <c r="M219" s="72"/>
      <c r="N219" s="201"/>
      <c r="O219" s="204"/>
      <c r="P219" s="15"/>
    </row>
    <row r="220" spans="1:21" ht="25.5" x14ac:dyDescent="0.2">
      <c r="A220" s="180" t="s">
        <v>36</v>
      </c>
      <c r="B220" s="117" t="s">
        <v>285</v>
      </c>
      <c r="C220" s="9"/>
      <c r="D220" s="117"/>
      <c r="E220" s="117"/>
      <c r="F220" s="117"/>
      <c r="G220" s="71">
        <v>2</v>
      </c>
      <c r="H220" s="71"/>
      <c r="I220" s="71"/>
      <c r="J220" s="71"/>
      <c r="K220" s="71"/>
      <c r="L220" s="71"/>
      <c r="M220" s="71">
        <v>2</v>
      </c>
      <c r="N220" s="205" t="s">
        <v>113</v>
      </c>
      <c r="O220" s="189" t="s">
        <v>264</v>
      </c>
      <c r="P220" s="15"/>
    </row>
    <row r="221" spans="1:21" x14ac:dyDescent="0.2">
      <c r="A221" s="180"/>
      <c r="B221" s="117" t="s">
        <v>15</v>
      </c>
      <c r="C221" s="9"/>
      <c r="D221" s="117"/>
      <c r="E221" s="117"/>
      <c r="F221" s="117"/>
      <c r="G221" s="71">
        <f>G222/G220</f>
        <v>103290.75</v>
      </c>
      <c r="H221" s="71"/>
      <c r="I221" s="71"/>
      <c r="J221" s="71"/>
      <c r="K221" s="71"/>
      <c r="L221" s="71"/>
      <c r="M221" s="71">
        <f>M222/M220</f>
        <v>113002.85</v>
      </c>
      <c r="N221" s="206"/>
      <c r="O221" s="152"/>
      <c r="P221" s="15"/>
    </row>
    <row r="222" spans="1:21" x14ac:dyDescent="0.2">
      <c r="A222" s="180"/>
      <c r="B222" s="117" t="s">
        <v>26</v>
      </c>
      <c r="C222" s="9"/>
      <c r="D222" s="117"/>
      <c r="E222" s="117"/>
      <c r="F222" s="117"/>
      <c r="G222" s="71">
        <f>SUM(G223:G226)</f>
        <v>206581.5</v>
      </c>
      <c r="H222" s="71">
        <f>SUM(H223:H226)</f>
        <v>29244.6</v>
      </c>
      <c r="I222" s="71">
        <f t="shared" ref="I222:K222" si="49">SUM(I223:I226)</f>
        <v>44235.4</v>
      </c>
      <c r="J222" s="71">
        <f t="shared" si="49"/>
        <v>59375.9</v>
      </c>
      <c r="K222" s="71">
        <f t="shared" si="49"/>
        <v>73725.599999999991</v>
      </c>
      <c r="L222" s="71">
        <f>SUM(L223:L226)</f>
        <v>188130.1</v>
      </c>
      <c r="M222" s="71">
        <f>SUM(M223:M226)</f>
        <v>226005.7</v>
      </c>
      <c r="N222" s="206"/>
      <c r="O222" s="152"/>
      <c r="P222" s="15"/>
    </row>
    <row r="223" spans="1:21" x14ac:dyDescent="0.2">
      <c r="A223" s="180"/>
      <c r="B223" s="117" t="s">
        <v>16</v>
      </c>
      <c r="C223" s="9"/>
      <c r="D223" s="117"/>
      <c r="E223" s="117"/>
      <c r="F223" s="117"/>
      <c r="G223" s="71">
        <f t="shared" ref="G223:M223" si="50">G230+G237+G244+G251+G258+G265+G272+G279+G286</f>
        <v>199981.5</v>
      </c>
      <c r="H223" s="71">
        <f t="shared" si="50"/>
        <v>29244.6</v>
      </c>
      <c r="I223" s="71">
        <f t="shared" si="50"/>
        <v>44235.4</v>
      </c>
      <c r="J223" s="71">
        <f t="shared" si="50"/>
        <v>52775.9</v>
      </c>
      <c r="K223" s="71">
        <f t="shared" si="50"/>
        <v>73725.599999999991</v>
      </c>
      <c r="L223" s="71">
        <f t="shared" si="50"/>
        <v>48130.1</v>
      </c>
      <c r="M223" s="71">
        <f t="shared" si="50"/>
        <v>5.7</v>
      </c>
      <c r="N223" s="206"/>
      <c r="O223" s="152"/>
      <c r="P223" s="15"/>
    </row>
    <row r="224" spans="1:21" x14ac:dyDescent="0.2">
      <c r="A224" s="180"/>
      <c r="B224" s="117" t="s">
        <v>17</v>
      </c>
      <c r="C224" s="9"/>
      <c r="D224" s="117"/>
      <c r="E224" s="117"/>
      <c r="F224" s="117"/>
      <c r="G224" s="71">
        <f t="shared" ref="G224:H226" si="51">G231+G238+G245+G252+G259+G266+G273+G280+G287</f>
        <v>0</v>
      </c>
      <c r="H224" s="71">
        <f t="shared" si="51"/>
        <v>0</v>
      </c>
      <c r="I224" s="71">
        <f t="shared" ref="I224:M224" si="52">I231+I238+I245+I252+I259+I266+I273+I280+I287</f>
        <v>0</v>
      </c>
      <c r="J224" s="71">
        <f t="shared" si="52"/>
        <v>0</v>
      </c>
      <c r="K224" s="71">
        <f t="shared" si="52"/>
        <v>0</v>
      </c>
      <c r="L224" s="71">
        <f t="shared" si="52"/>
        <v>0</v>
      </c>
      <c r="M224" s="71">
        <f t="shared" si="52"/>
        <v>0</v>
      </c>
      <c r="N224" s="206"/>
      <c r="O224" s="152"/>
      <c r="P224" s="15"/>
    </row>
    <row r="225" spans="1:21" x14ac:dyDescent="0.2">
      <c r="A225" s="180"/>
      <c r="B225" s="117" t="s">
        <v>18</v>
      </c>
      <c r="C225" s="9"/>
      <c r="D225" s="117"/>
      <c r="E225" s="117"/>
      <c r="F225" s="117"/>
      <c r="G225" s="71">
        <f t="shared" si="51"/>
        <v>6600</v>
      </c>
      <c r="H225" s="71">
        <f t="shared" si="51"/>
        <v>0</v>
      </c>
      <c r="I225" s="71">
        <f t="shared" ref="I225:M225" si="53">I232+I239+I246+I253+I260+I267+I274+I281+I288</f>
        <v>0</v>
      </c>
      <c r="J225" s="71">
        <f t="shared" si="53"/>
        <v>6600</v>
      </c>
      <c r="K225" s="71">
        <f t="shared" si="53"/>
        <v>0</v>
      </c>
      <c r="L225" s="71">
        <f t="shared" si="53"/>
        <v>0</v>
      </c>
      <c r="M225" s="71">
        <f t="shared" si="53"/>
        <v>5000</v>
      </c>
      <c r="N225" s="206"/>
      <c r="O225" s="152"/>
      <c r="P225" s="15"/>
      <c r="R225" s="15"/>
      <c r="S225" s="15"/>
      <c r="T225" s="15"/>
    </row>
    <row r="226" spans="1:21" x14ac:dyDescent="0.2">
      <c r="A226" s="180"/>
      <c r="B226" s="117" t="s">
        <v>19</v>
      </c>
      <c r="C226" s="9"/>
      <c r="D226" s="117"/>
      <c r="E226" s="117"/>
      <c r="F226" s="117"/>
      <c r="G226" s="71">
        <f t="shared" si="51"/>
        <v>0</v>
      </c>
      <c r="H226" s="71">
        <f t="shared" si="51"/>
        <v>0</v>
      </c>
      <c r="I226" s="71">
        <f t="shared" ref="I226:M226" si="54">I233+I240+I247+I254+I261+I268+I275+I282+I289</f>
        <v>0</v>
      </c>
      <c r="J226" s="71">
        <f t="shared" si="54"/>
        <v>0</v>
      </c>
      <c r="K226" s="71">
        <f t="shared" si="54"/>
        <v>0</v>
      </c>
      <c r="L226" s="71">
        <f t="shared" si="54"/>
        <v>140000</v>
      </c>
      <c r="M226" s="71">
        <f t="shared" si="54"/>
        <v>221000</v>
      </c>
      <c r="N226" s="207"/>
      <c r="O226" s="208"/>
      <c r="P226" s="15"/>
      <c r="Q226" s="81"/>
      <c r="R226" s="15"/>
      <c r="S226" s="15"/>
      <c r="T226" s="15"/>
    </row>
    <row r="227" spans="1:21" ht="25.5" x14ac:dyDescent="0.2">
      <c r="A227" s="177" t="s">
        <v>61</v>
      </c>
      <c r="B227" s="9" t="s">
        <v>281</v>
      </c>
      <c r="C227" s="9"/>
      <c r="D227" s="9"/>
      <c r="E227" s="9"/>
      <c r="F227" s="9"/>
      <c r="G227" s="23">
        <v>5169</v>
      </c>
      <c r="H227" s="72"/>
      <c r="I227" s="72"/>
      <c r="J227" s="23"/>
      <c r="K227" s="72">
        <v>5169</v>
      </c>
      <c r="L227" s="103"/>
      <c r="M227" s="72"/>
      <c r="N227" s="195" t="s">
        <v>100</v>
      </c>
      <c r="O227" s="174" t="s">
        <v>274</v>
      </c>
      <c r="P227" s="15"/>
      <c r="Q227" s="81"/>
      <c r="R227" s="15" t="s">
        <v>91</v>
      </c>
      <c r="S227" s="15">
        <v>2015</v>
      </c>
      <c r="T227" s="15">
        <v>275</v>
      </c>
      <c r="U227" s="15">
        <v>28</v>
      </c>
    </row>
    <row r="228" spans="1:21" x14ac:dyDescent="0.2">
      <c r="A228" s="178"/>
      <c r="B228" s="9" t="s">
        <v>15</v>
      </c>
      <c r="C228" s="9"/>
      <c r="D228" s="9"/>
      <c r="E228" s="9"/>
      <c r="F228" s="9"/>
      <c r="G228" s="72"/>
      <c r="H228" s="72"/>
      <c r="I228" s="72"/>
      <c r="J228" s="72"/>
      <c r="K228" s="72"/>
      <c r="L228" s="72"/>
      <c r="M228" s="72"/>
      <c r="N228" s="196"/>
      <c r="O228" s="175"/>
      <c r="P228" s="15"/>
      <c r="Q228" s="81"/>
      <c r="R228" s="15" t="s">
        <v>88</v>
      </c>
      <c r="S228" s="15">
        <v>2015</v>
      </c>
      <c r="T228" s="15">
        <v>1561.49</v>
      </c>
      <c r="U228" s="4">
        <v>94</v>
      </c>
    </row>
    <row r="229" spans="1:21" x14ac:dyDescent="0.2">
      <c r="A229" s="178"/>
      <c r="B229" s="9" t="s">
        <v>26</v>
      </c>
      <c r="C229" s="9"/>
      <c r="D229" s="9"/>
      <c r="E229" s="9"/>
      <c r="F229" s="9"/>
      <c r="G229" s="72">
        <f t="shared" ref="G229:L229" si="55">SUM(G230:G233)</f>
        <v>130000</v>
      </c>
      <c r="H229" s="72">
        <f t="shared" si="55"/>
        <v>17230.099999999999</v>
      </c>
      <c r="I229" s="72">
        <f t="shared" si="55"/>
        <v>30000</v>
      </c>
      <c r="J229" s="72">
        <f t="shared" si="55"/>
        <v>32769.9</v>
      </c>
      <c r="K229" s="72">
        <f t="shared" si="55"/>
        <v>49999.999999999993</v>
      </c>
      <c r="L229" s="72">
        <f t="shared" si="55"/>
        <v>41000</v>
      </c>
      <c r="M229" s="72"/>
      <c r="N229" s="196"/>
      <c r="O229" s="175"/>
      <c r="P229" s="15"/>
      <c r="Q229" s="81"/>
      <c r="R229" s="15"/>
      <c r="S229" s="15"/>
      <c r="T229" s="15"/>
    </row>
    <row r="230" spans="1:21" x14ac:dyDescent="0.2">
      <c r="A230" s="178"/>
      <c r="B230" s="9" t="s">
        <v>16</v>
      </c>
      <c r="C230" s="9">
        <v>124</v>
      </c>
      <c r="D230" s="9">
        <v>1102</v>
      </c>
      <c r="E230" s="9" t="s">
        <v>127</v>
      </c>
      <c r="F230" s="9">
        <v>414</v>
      </c>
      <c r="G230" s="100">
        <v>130000</v>
      </c>
      <c r="H230" s="100">
        <v>17230.099999999999</v>
      </c>
      <c r="I230" s="100">
        <v>30000</v>
      </c>
      <c r="J230" s="100">
        <v>32769.9</v>
      </c>
      <c r="K230" s="100">
        <v>49999.999999999993</v>
      </c>
      <c r="L230" s="100">
        <v>41000</v>
      </c>
      <c r="M230" s="72"/>
      <c r="N230" s="196"/>
      <c r="O230" s="175"/>
      <c r="P230" s="15" t="s">
        <v>100</v>
      </c>
      <c r="R230" s="15"/>
      <c r="S230" s="15"/>
      <c r="T230" s="15"/>
    </row>
    <row r="231" spans="1:21" x14ac:dyDescent="0.2">
      <c r="A231" s="178"/>
      <c r="B231" s="9" t="s">
        <v>17</v>
      </c>
      <c r="C231" s="9">
        <v>124</v>
      </c>
      <c r="D231" s="9"/>
      <c r="E231" s="9"/>
      <c r="F231" s="9"/>
      <c r="G231" s="72"/>
      <c r="H231" s="72"/>
      <c r="I231" s="72"/>
      <c r="J231" s="72"/>
      <c r="K231" s="72"/>
      <c r="L231" s="72"/>
      <c r="M231" s="72"/>
      <c r="N231" s="196"/>
      <c r="O231" s="175"/>
      <c r="P231" s="15" t="s">
        <v>108</v>
      </c>
    </row>
    <row r="232" spans="1:21" x14ac:dyDescent="0.2">
      <c r="A232" s="178"/>
      <c r="B232" s="9" t="s">
        <v>18</v>
      </c>
      <c r="C232" s="9">
        <v>124</v>
      </c>
      <c r="D232" s="9"/>
      <c r="E232" s="9"/>
      <c r="F232" s="9"/>
      <c r="G232" s="72"/>
      <c r="H232" s="72"/>
      <c r="I232" s="72"/>
      <c r="J232" s="72"/>
      <c r="K232" s="72"/>
      <c r="L232" s="72"/>
      <c r="M232" s="72"/>
      <c r="N232" s="196"/>
      <c r="O232" s="175"/>
      <c r="P232" s="15" t="s">
        <v>109</v>
      </c>
    </row>
    <row r="233" spans="1:21" x14ac:dyDescent="0.2">
      <c r="A233" s="179"/>
      <c r="B233" s="9" t="s">
        <v>19</v>
      </c>
      <c r="C233" s="9">
        <v>124</v>
      </c>
      <c r="D233" s="9"/>
      <c r="E233" s="9"/>
      <c r="F233" s="9"/>
      <c r="G233" s="72"/>
      <c r="H233" s="72"/>
      <c r="I233" s="72"/>
      <c r="J233" s="72"/>
      <c r="K233" s="72"/>
      <c r="L233" s="72"/>
      <c r="M233" s="72"/>
      <c r="N233" s="197"/>
      <c r="O233" s="176"/>
      <c r="P233" s="15"/>
    </row>
    <row r="234" spans="1:21" ht="25.5" x14ac:dyDescent="0.2">
      <c r="A234" s="177" t="s">
        <v>233</v>
      </c>
      <c r="B234" s="9" t="s">
        <v>281</v>
      </c>
      <c r="C234" s="9"/>
      <c r="D234" s="9"/>
      <c r="E234" s="9"/>
      <c r="F234" s="9"/>
      <c r="G234" s="72"/>
      <c r="H234" s="72"/>
      <c r="I234" s="72"/>
      <c r="J234" s="72"/>
      <c r="K234" s="72"/>
      <c r="L234" s="72"/>
      <c r="M234" s="72"/>
      <c r="N234" s="195" t="s">
        <v>113</v>
      </c>
      <c r="O234" s="174" t="s">
        <v>229</v>
      </c>
      <c r="P234" s="15"/>
      <c r="R234" s="4" t="s">
        <v>88</v>
      </c>
      <c r="S234" s="4">
        <v>2021</v>
      </c>
      <c r="T234" s="4">
        <v>3560</v>
      </c>
      <c r="U234" s="4">
        <v>194</v>
      </c>
    </row>
    <row r="235" spans="1:21" x14ac:dyDescent="0.2">
      <c r="A235" s="178"/>
      <c r="B235" s="9" t="s">
        <v>15</v>
      </c>
      <c r="C235" s="9"/>
      <c r="D235" s="9"/>
      <c r="E235" s="9"/>
      <c r="F235" s="9"/>
      <c r="G235" s="72"/>
      <c r="H235" s="72"/>
      <c r="I235" s="72"/>
      <c r="J235" s="72"/>
      <c r="K235" s="72"/>
      <c r="L235" s="72"/>
      <c r="M235" s="72"/>
      <c r="N235" s="196"/>
      <c r="O235" s="175"/>
      <c r="P235" s="15"/>
    </row>
    <row r="236" spans="1:21" x14ac:dyDescent="0.2">
      <c r="A236" s="178"/>
      <c r="B236" s="9" t="s">
        <v>26</v>
      </c>
      <c r="C236" s="9"/>
      <c r="D236" s="9"/>
      <c r="E236" s="9"/>
      <c r="F236" s="9"/>
      <c r="G236" s="72">
        <f t="shared" ref="G236:I236" si="56">SUM(G237:G240)</f>
        <v>5020</v>
      </c>
      <c r="H236" s="72">
        <f t="shared" si="56"/>
        <v>784.6</v>
      </c>
      <c r="I236" s="72">
        <f t="shared" si="56"/>
        <v>4235.3999999999996</v>
      </c>
      <c r="J236" s="72"/>
      <c r="K236" s="72"/>
      <c r="L236" s="72"/>
      <c r="M236" s="72"/>
      <c r="N236" s="196"/>
      <c r="O236" s="175"/>
      <c r="P236" s="15"/>
    </row>
    <row r="237" spans="1:21" x14ac:dyDescent="0.2">
      <c r="A237" s="178"/>
      <c r="B237" s="9" t="s">
        <v>16</v>
      </c>
      <c r="C237" s="9">
        <v>124</v>
      </c>
      <c r="D237" s="9">
        <v>1102</v>
      </c>
      <c r="E237" s="9" t="s">
        <v>127</v>
      </c>
      <c r="F237" s="9">
        <v>414</v>
      </c>
      <c r="G237" s="72">
        <v>5020</v>
      </c>
      <c r="H237" s="72">
        <v>784.6</v>
      </c>
      <c r="I237" s="72">
        <v>4235.3999999999996</v>
      </c>
      <c r="J237" s="72"/>
      <c r="K237" s="72"/>
      <c r="L237" s="72"/>
      <c r="M237" s="72"/>
      <c r="N237" s="196"/>
      <c r="O237" s="175"/>
      <c r="P237" s="15" t="s">
        <v>100</v>
      </c>
    </row>
    <row r="238" spans="1:21" x14ac:dyDescent="0.2">
      <c r="A238" s="178"/>
      <c r="B238" s="9" t="s">
        <v>17</v>
      </c>
      <c r="C238" s="9">
        <v>124</v>
      </c>
      <c r="D238" s="9"/>
      <c r="E238" s="9"/>
      <c r="F238" s="9"/>
      <c r="G238" s="72"/>
      <c r="H238" s="72"/>
      <c r="I238" s="72"/>
      <c r="J238" s="72"/>
      <c r="K238" s="72"/>
      <c r="L238" s="72"/>
      <c r="M238" s="72"/>
      <c r="N238" s="196"/>
      <c r="O238" s="175"/>
      <c r="P238" s="15" t="s">
        <v>108</v>
      </c>
    </row>
    <row r="239" spans="1:21" x14ac:dyDescent="0.2">
      <c r="A239" s="178"/>
      <c r="B239" s="9" t="s">
        <v>18</v>
      </c>
      <c r="C239" s="9">
        <v>124</v>
      </c>
      <c r="D239" s="9"/>
      <c r="E239" s="9"/>
      <c r="F239" s="9"/>
      <c r="G239" s="72"/>
      <c r="H239" s="72"/>
      <c r="I239" s="72"/>
      <c r="J239" s="72"/>
      <c r="K239" s="72"/>
      <c r="L239" s="72"/>
      <c r="M239" s="72"/>
      <c r="N239" s="196"/>
      <c r="O239" s="175"/>
      <c r="P239" s="15" t="s">
        <v>109</v>
      </c>
    </row>
    <row r="240" spans="1:21" x14ac:dyDescent="0.2">
      <c r="A240" s="179"/>
      <c r="B240" s="9" t="s">
        <v>19</v>
      </c>
      <c r="C240" s="9">
        <v>124</v>
      </c>
      <c r="D240" s="9"/>
      <c r="E240" s="9"/>
      <c r="F240" s="9"/>
      <c r="G240" s="72"/>
      <c r="H240" s="72"/>
      <c r="I240" s="72"/>
      <c r="J240" s="72"/>
      <c r="K240" s="72"/>
      <c r="L240" s="72"/>
      <c r="M240" s="72"/>
      <c r="N240" s="197"/>
      <c r="O240" s="176"/>
      <c r="P240" s="15"/>
    </row>
    <row r="241" spans="1:21" ht="25.5" x14ac:dyDescent="0.2">
      <c r="A241" s="177" t="s">
        <v>234</v>
      </c>
      <c r="B241" s="9" t="s">
        <v>284</v>
      </c>
      <c r="C241" s="9"/>
      <c r="D241" s="9"/>
      <c r="E241" s="9"/>
      <c r="F241" s="9"/>
      <c r="G241" s="72"/>
      <c r="H241" s="72"/>
      <c r="I241" s="72"/>
      <c r="J241" s="72"/>
      <c r="K241" s="72"/>
      <c r="L241" s="72"/>
      <c r="M241" s="72"/>
      <c r="N241" s="195" t="s">
        <v>100</v>
      </c>
      <c r="O241" s="174" t="s">
        <v>268</v>
      </c>
      <c r="P241" s="15"/>
      <c r="R241" s="4" t="s">
        <v>88</v>
      </c>
      <c r="S241" s="4">
        <v>2021</v>
      </c>
      <c r="T241" s="4">
        <v>3054</v>
      </c>
      <c r="U241" s="4">
        <v>138</v>
      </c>
    </row>
    <row r="242" spans="1:21" x14ac:dyDescent="0.2">
      <c r="A242" s="178"/>
      <c r="B242" s="9" t="s">
        <v>15</v>
      </c>
      <c r="C242" s="9"/>
      <c r="D242" s="9"/>
      <c r="E242" s="9"/>
      <c r="F242" s="9"/>
      <c r="G242" s="72"/>
      <c r="H242" s="72"/>
      <c r="I242" s="72"/>
      <c r="J242" s="72"/>
      <c r="K242" s="72"/>
      <c r="L242" s="72"/>
      <c r="M242" s="72"/>
      <c r="N242" s="196"/>
      <c r="O242" s="175"/>
      <c r="P242" s="15"/>
      <c r="R242" s="4" t="s">
        <v>91</v>
      </c>
      <c r="S242" s="4">
        <v>2021</v>
      </c>
      <c r="T242" s="4">
        <v>212.5</v>
      </c>
      <c r="U242" s="4">
        <v>21</v>
      </c>
    </row>
    <row r="243" spans="1:21" x14ac:dyDescent="0.2">
      <c r="A243" s="178"/>
      <c r="B243" s="9" t="s">
        <v>26</v>
      </c>
      <c r="C243" s="9"/>
      <c r="D243" s="9"/>
      <c r="E243" s="9"/>
      <c r="F243" s="9"/>
      <c r="G243" s="72">
        <f>SUM(G244:G247)</f>
        <v>6</v>
      </c>
      <c r="H243" s="72"/>
      <c r="I243" s="72"/>
      <c r="J243" s="72">
        <v>6</v>
      </c>
      <c r="K243" s="72"/>
      <c r="L243" s="72"/>
      <c r="M243" s="72">
        <f>SUM(M244:M247)</f>
        <v>5.7</v>
      </c>
      <c r="N243" s="196"/>
      <c r="O243" s="175"/>
      <c r="P243" s="15"/>
    </row>
    <row r="244" spans="1:21" x14ac:dyDescent="0.2">
      <c r="A244" s="178"/>
      <c r="B244" s="9" t="s">
        <v>16</v>
      </c>
      <c r="C244" s="9">
        <v>124</v>
      </c>
      <c r="D244" s="9">
        <v>1102</v>
      </c>
      <c r="E244" s="9" t="s">
        <v>127</v>
      </c>
      <c r="F244" s="9">
        <v>414</v>
      </c>
      <c r="G244" s="72">
        <v>6</v>
      </c>
      <c r="H244" s="72"/>
      <c r="I244" s="72"/>
      <c r="J244" s="72">
        <v>6</v>
      </c>
      <c r="K244" s="72"/>
      <c r="L244" s="72"/>
      <c r="M244" s="72">
        <v>5.7</v>
      </c>
      <c r="N244" s="196"/>
      <c r="O244" s="175"/>
      <c r="P244" s="15" t="s">
        <v>100</v>
      </c>
    </row>
    <row r="245" spans="1:21" x14ac:dyDescent="0.2">
      <c r="A245" s="178"/>
      <c r="B245" s="9" t="s">
        <v>17</v>
      </c>
      <c r="C245" s="9">
        <v>124</v>
      </c>
      <c r="D245" s="9"/>
      <c r="E245" s="9"/>
      <c r="F245" s="9"/>
      <c r="G245" s="72"/>
      <c r="H245" s="72"/>
      <c r="I245" s="72"/>
      <c r="J245" s="72"/>
      <c r="K245" s="72"/>
      <c r="L245" s="72"/>
      <c r="M245" s="72"/>
      <c r="N245" s="196"/>
      <c r="O245" s="175"/>
      <c r="P245" s="15" t="s">
        <v>108</v>
      </c>
    </row>
    <row r="246" spans="1:21" x14ac:dyDescent="0.2">
      <c r="A246" s="178"/>
      <c r="B246" s="9" t="s">
        <v>18</v>
      </c>
      <c r="C246" s="9">
        <v>124</v>
      </c>
      <c r="D246" s="9"/>
      <c r="E246" s="9"/>
      <c r="F246" s="9"/>
      <c r="G246" s="72"/>
      <c r="H246" s="72"/>
      <c r="I246" s="72"/>
      <c r="J246" s="72"/>
      <c r="K246" s="72"/>
      <c r="L246" s="72"/>
      <c r="M246" s="72"/>
      <c r="N246" s="196"/>
      <c r="O246" s="175"/>
      <c r="P246" s="15" t="s">
        <v>109</v>
      </c>
    </row>
    <row r="247" spans="1:21" x14ac:dyDescent="0.2">
      <c r="A247" s="179"/>
      <c r="B247" s="9" t="s">
        <v>19</v>
      </c>
      <c r="C247" s="9">
        <v>124</v>
      </c>
      <c r="D247" s="9"/>
      <c r="E247" s="9"/>
      <c r="F247" s="9"/>
      <c r="G247" s="72"/>
      <c r="H247" s="72"/>
      <c r="I247" s="72"/>
      <c r="J247" s="72"/>
      <c r="K247" s="72"/>
      <c r="L247" s="72"/>
      <c r="M247" s="72"/>
      <c r="N247" s="197"/>
      <c r="O247" s="176"/>
      <c r="P247" s="15"/>
    </row>
    <row r="248" spans="1:21" ht="25.5" x14ac:dyDescent="0.2">
      <c r="A248" s="177" t="s">
        <v>235</v>
      </c>
      <c r="B248" s="9" t="s">
        <v>284</v>
      </c>
      <c r="C248" s="9"/>
      <c r="D248" s="9"/>
      <c r="E248" s="9"/>
      <c r="F248" s="9"/>
      <c r="G248" s="72">
        <v>6051.56</v>
      </c>
      <c r="H248" s="72"/>
      <c r="I248" s="72"/>
      <c r="J248" s="72"/>
      <c r="K248" s="72">
        <v>6051.56</v>
      </c>
      <c r="L248" s="72"/>
      <c r="M248" s="72"/>
      <c r="N248" s="195" t="s">
        <v>113</v>
      </c>
      <c r="O248" s="174" t="s">
        <v>266</v>
      </c>
      <c r="P248" s="15"/>
      <c r="R248" s="4" t="s">
        <v>90</v>
      </c>
      <c r="S248" s="4">
        <v>2015</v>
      </c>
      <c r="T248" s="4">
        <v>14298.95</v>
      </c>
      <c r="U248" s="4">
        <v>123</v>
      </c>
    </row>
    <row r="249" spans="1:21" x14ac:dyDescent="0.2">
      <c r="A249" s="178"/>
      <c r="B249" s="9" t="s">
        <v>15</v>
      </c>
      <c r="C249" s="9"/>
      <c r="D249" s="9"/>
      <c r="E249" s="9"/>
      <c r="F249" s="9"/>
      <c r="G249" s="72"/>
      <c r="H249" s="72"/>
      <c r="I249" s="72"/>
      <c r="J249" s="72"/>
      <c r="K249" s="72"/>
      <c r="L249" s="72"/>
      <c r="M249" s="72"/>
      <c r="N249" s="196"/>
      <c r="O249" s="175"/>
      <c r="P249" s="15"/>
      <c r="R249" s="4" t="s">
        <v>88</v>
      </c>
      <c r="S249" s="4">
        <v>2015</v>
      </c>
      <c r="T249" s="4">
        <v>1005.51</v>
      </c>
      <c r="U249" s="4">
        <v>60</v>
      </c>
    </row>
    <row r="250" spans="1:21" x14ac:dyDescent="0.2">
      <c r="A250" s="178"/>
      <c r="B250" s="9" t="s">
        <v>26</v>
      </c>
      <c r="C250" s="9"/>
      <c r="D250" s="9"/>
      <c r="E250" s="9"/>
      <c r="F250" s="9"/>
      <c r="G250" s="72">
        <f t="shared" ref="G250:L250" si="57">SUM(G251:G254)</f>
        <v>64955.5</v>
      </c>
      <c r="H250" s="72">
        <f t="shared" si="57"/>
        <v>11229.9</v>
      </c>
      <c r="I250" s="72">
        <f t="shared" si="57"/>
        <v>10000</v>
      </c>
      <c r="J250" s="72">
        <f t="shared" si="57"/>
        <v>20000</v>
      </c>
      <c r="K250" s="72">
        <f t="shared" si="57"/>
        <v>23725.599999999999</v>
      </c>
      <c r="L250" s="72">
        <f t="shared" si="57"/>
        <v>7130.1</v>
      </c>
      <c r="M250" s="72"/>
      <c r="N250" s="196"/>
      <c r="O250" s="175"/>
      <c r="P250" s="15"/>
    </row>
    <row r="251" spans="1:21" x14ac:dyDescent="0.2">
      <c r="A251" s="178"/>
      <c r="B251" s="9" t="s">
        <v>16</v>
      </c>
      <c r="C251" s="9">
        <v>124</v>
      </c>
      <c r="D251" s="9">
        <v>1102</v>
      </c>
      <c r="E251" s="9" t="s">
        <v>127</v>
      </c>
      <c r="F251" s="9">
        <v>414</v>
      </c>
      <c r="G251" s="72">
        <f>60929.9+4025.6</f>
        <v>64955.5</v>
      </c>
      <c r="H251" s="72">
        <v>11229.9</v>
      </c>
      <c r="I251" s="72">
        <v>10000</v>
      </c>
      <c r="J251" s="72">
        <v>20000</v>
      </c>
      <c r="K251" s="72">
        <f>19700+4025.6</f>
        <v>23725.599999999999</v>
      </c>
      <c r="L251" s="72">
        <v>7130.1</v>
      </c>
      <c r="M251" s="72"/>
      <c r="N251" s="196"/>
      <c r="O251" s="175"/>
      <c r="P251" s="15" t="s">
        <v>100</v>
      </c>
    </row>
    <row r="252" spans="1:21" x14ac:dyDescent="0.2">
      <c r="A252" s="178"/>
      <c r="B252" s="9" t="s">
        <v>17</v>
      </c>
      <c r="C252" s="9">
        <v>124</v>
      </c>
      <c r="D252" s="9"/>
      <c r="E252" s="9"/>
      <c r="F252" s="9"/>
      <c r="G252" s="72"/>
      <c r="H252" s="72"/>
      <c r="I252" s="72"/>
      <c r="J252" s="72"/>
      <c r="K252" s="72"/>
      <c r="L252" s="72"/>
      <c r="M252" s="72"/>
      <c r="N252" s="196"/>
      <c r="O252" s="175"/>
      <c r="P252" s="15" t="s">
        <v>108</v>
      </c>
    </row>
    <row r="253" spans="1:21" x14ac:dyDescent="0.2">
      <c r="A253" s="178"/>
      <c r="B253" s="9" t="s">
        <v>18</v>
      </c>
      <c r="C253" s="9">
        <v>124</v>
      </c>
      <c r="D253" s="9"/>
      <c r="E253" s="9"/>
      <c r="F253" s="9"/>
      <c r="G253" s="72"/>
      <c r="H253" s="72"/>
      <c r="I253" s="72"/>
      <c r="J253" s="72"/>
      <c r="K253" s="72"/>
      <c r="L253" s="72"/>
      <c r="M253" s="72"/>
      <c r="N253" s="196"/>
      <c r="O253" s="175"/>
      <c r="P253" s="15" t="s">
        <v>109</v>
      </c>
    </row>
    <row r="254" spans="1:21" x14ac:dyDescent="0.2">
      <c r="A254" s="179"/>
      <c r="B254" s="9" t="s">
        <v>19</v>
      </c>
      <c r="C254" s="9">
        <v>124</v>
      </c>
      <c r="D254" s="9"/>
      <c r="E254" s="9"/>
      <c r="F254" s="9"/>
      <c r="G254" s="72"/>
      <c r="H254" s="72"/>
      <c r="I254" s="72"/>
      <c r="J254" s="72"/>
      <c r="K254" s="72"/>
      <c r="L254" s="72"/>
      <c r="M254" s="72"/>
      <c r="N254" s="197"/>
      <c r="O254" s="176"/>
      <c r="P254" s="15"/>
    </row>
    <row r="255" spans="1:21" ht="25.5" x14ac:dyDescent="0.2">
      <c r="A255" s="177" t="s">
        <v>236</v>
      </c>
      <c r="B255" s="9" t="s">
        <v>284</v>
      </c>
      <c r="C255" s="9"/>
      <c r="D255" s="9"/>
      <c r="E255" s="9"/>
      <c r="F255" s="9"/>
      <c r="G255" s="72"/>
      <c r="H255" s="72"/>
      <c r="I255" s="72"/>
      <c r="J255" s="72"/>
      <c r="K255" s="72"/>
      <c r="L255" s="72"/>
      <c r="M255" s="72"/>
      <c r="N255" s="171" t="s">
        <v>113</v>
      </c>
      <c r="O255" s="174" t="s">
        <v>244</v>
      </c>
      <c r="P255" s="15"/>
      <c r="R255" s="4" t="s">
        <v>88</v>
      </c>
      <c r="S255" s="4">
        <v>2020</v>
      </c>
      <c r="T255" s="4">
        <v>3007</v>
      </c>
      <c r="U255" s="4">
        <v>132</v>
      </c>
    </row>
    <row r="256" spans="1:21" x14ac:dyDescent="0.2">
      <c r="A256" s="178"/>
      <c r="B256" s="9" t="s">
        <v>15</v>
      </c>
      <c r="C256" s="9"/>
      <c r="D256" s="9"/>
      <c r="E256" s="9"/>
      <c r="F256" s="9"/>
      <c r="G256" s="72"/>
      <c r="H256" s="72"/>
      <c r="I256" s="72"/>
      <c r="J256" s="72"/>
      <c r="K256" s="72"/>
      <c r="L256" s="72"/>
      <c r="M256" s="72"/>
      <c r="N256" s="172"/>
      <c r="O256" s="175"/>
      <c r="P256" s="15"/>
    </row>
    <row r="257" spans="1:21" x14ac:dyDescent="0.2">
      <c r="A257" s="178"/>
      <c r="B257" s="9" t="s">
        <v>26</v>
      </c>
      <c r="C257" s="9"/>
      <c r="D257" s="9"/>
      <c r="E257" s="9"/>
      <c r="F257" s="9"/>
      <c r="G257" s="72">
        <f>SUM(G258:G261)</f>
        <v>3700</v>
      </c>
      <c r="H257" s="72"/>
      <c r="I257" s="72">
        <f t="shared" ref="I257:L257" si="58">SUM(I258:I261)</f>
        <v>0</v>
      </c>
      <c r="J257" s="72">
        <f t="shared" si="58"/>
        <v>3700</v>
      </c>
      <c r="K257" s="72">
        <f t="shared" si="58"/>
        <v>0</v>
      </c>
      <c r="L257" s="72">
        <f t="shared" si="58"/>
        <v>0</v>
      </c>
      <c r="M257" s="72"/>
      <c r="N257" s="172"/>
      <c r="O257" s="175"/>
      <c r="P257" s="15"/>
    </row>
    <row r="258" spans="1:21" x14ac:dyDescent="0.2">
      <c r="A258" s="178"/>
      <c r="B258" s="9" t="s">
        <v>16</v>
      </c>
      <c r="C258" s="9">
        <v>124</v>
      </c>
      <c r="D258" s="9">
        <v>1102</v>
      </c>
      <c r="E258" s="9" t="s">
        <v>127</v>
      </c>
      <c r="F258" s="9">
        <v>414</v>
      </c>
      <c r="G258" s="72"/>
      <c r="H258" s="72"/>
      <c r="I258" s="72"/>
      <c r="J258" s="72"/>
      <c r="K258" s="72"/>
      <c r="L258" s="72"/>
      <c r="M258" s="72"/>
      <c r="N258" s="172"/>
      <c r="O258" s="175"/>
      <c r="P258" s="15" t="s">
        <v>100</v>
      </c>
    </row>
    <row r="259" spans="1:21" x14ac:dyDescent="0.2">
      <c r="A259" s="178"/>
      <c r="B259" s="9" t="s">
        <v>17</v>
      </c>
      <c r="C259" s="9">
        <v>124</v>
      </c>
      <c r="D259" s="9"/>
      <c r="E259" s="9"/>
      <c r="F259" s="9"/>
      <c r="G259" s="72"/>
      <c r="H259" s="72"/>
      <c r="I259" s="72"/>
      <c r="J259" s="72"/>
      <c r="K259" s="72"/>
      <c r="L259" s="72"/>
      <c r="M259" s="72"/>
      <c r="N259" s="172"/>
      <c r="O259" s="175"/>
      <c r="P259" s="15" t="s">
        <v>108</v>
      </c>
    </row>
    <row r="260" spans="1:21" x14ac:dyDescent="0.2">
      <c r="A260" s="178"/>
      <c r="B260" s="9" t="s">
        <v>18</v>
      </c>
      <c r="C260" s="9">
        <v>124</v>
      </c>
      <c r="D260" s="9"/>
      <c r="E260" s="9"/>
      <c r="F260" s="9"/>
      <c r="G260" s="72">
        <v>3700</v>
      </c>
      <c r="H260" s="72"/>
      <c r="I260" s="72"/>
      <c r="J260" s="72">
        <v>3700</v>
      </c>
      <c r="K260" s="72"/>
      <c r="L260" s="72"/>
      <c r="M260" s="72"/>
      <c r="N260" s="172"/>
      <c r="O260" s="175"/>
      <c r="P260" s="15" t="s">
        <v>109</v>
      </c>
    </row>
    <row r="261" spans="1:21" x14ac:dyDescent="0.2">
      <c r="A261" s="179"/>
      <c r="B261" s="9" t="s">
        <v>19</v>
      </c>
      <c r="C261" s="9">
        <v>124</v>
      </c>
      <c r="D261" s="9"/>
      <c r="E261" s="9"/>
      <c r="F261" s="9"/>
      <c r="G261" s="72"/>
      <c r="H261" s="72"/>
      <c r="I261" s="72"/>
      <c r="J261" s="72"/>
      <c r="K261" s="72"/>
      <c r="L261" s="72"/>
      <c r="M261" s="72"/>
      <c r="N261" s="173"/>
      <c r="O261" s="176"/>
      <c r="P261" s="15"/>
    </row>
    <row r="262" spans="1:21" ht="25.5" x14ac:dyDescent="0.2">
      <c r="A262" s="177" t="s">
        <v>237</v>
      </c>
      <c r="B262" s="9" t="s">
        <v>284</v>
      </c>
      <c r="C262" s="9"/>
      <c r="D262" s="9"/>
      <c r="E262" s="9"/>
      <c r="F262" s="9"/>
      <c r="G262" s="72"/>
      <c r="H262" s="72"/>
      <c r="I262" s="72"/>
      <c r="J262" s="72"/>
      <c r="K262" s="72"/>
      <c r="L262" s="72"/>
      <c r="M262" s="72"/>
      <c r="N262" s="171" t="s">
        <v>113</v>
      </c>
      <c r="O262" s="174" t="s">
        <v>267</v>
      </c>
      <c r="P262" s="15"/>
      <c r="R262" s="4" t="s">
        <v>88</v>
      </c>
      <c r="S262" s="4">
        <v>2021</v>
      </c>
      <c r="T262" s="4">
        <v>1600</v>
      </c>
      <c r="U262" s="4">
        <v>80</v>
      </c>
    </row>
    <row r="263" spans="1:21" x14ac:dyDescent="0.2">
      <c r="A263" s="178"/>
      <c r="B263" s="9" t="s">
        <v>15</v>
      </c>
      <c r="C263" s="9"/>
      <c r="D263" s="9"/>
      <c r="E263" s="9"/>
      <c r="F263" s="9"/>
      <c r="G263" s="72"/>
      <c r="H263" s="72"/>
      <c r="I263" s="72"/>
      <c r="J263" s="72"/>
      <c r="K263" s="72"/>
      <c r="L263" s="72"/>
      <c r="M263" s="72"/>
      <c r="N263" s="172"/>
      <c r="O263" s="175"/>
      <c r="P263" s="15"/>
      <c r="R263" s="4" t="s">
        <v>91</v>
      </c>
      <c r="S263" s="4">
        <v>2021</v>
      </c>
      <c r="T263" s="4">
        <f>25*11</f>
        <v>275</v>
      </c>
      <c r="U263" s="4">
        <v>35</v>
      </c>
    </row>
    <row r="264" spans="1:21" x14ac:dyDescent="0.2">
      <c r="A264" s="178"/>
      <c r="B264" s="9" t="s">
        <v>26</v>
      </c>
      <c r="C264" s="9"/>
      <c r="D264" s="9"/>
      <c r="E264" s="9"/>
      <c r="F264" s="9"/>
      <c r="G264" s="72">
        <f t="shared" ref="G264:K264" si="59">SUM(G265:G268)</f>
        <v>2900</v>
      </c>
      <c r="H264" s="72"/>
      <c r="I264" s="72">
        <f t="shared" si="59"/>
        <v>0</v>
      </c>
      <c r="J264" s="72">
        <f t="shared" si="59"/>
        <v>2900</v>
      </c>
      <c r="K264" s="72">
        <f t="shared" si="59"/>
        <v>0</v>
      </c>
      <c r="L264" s="72">
        <f>SUM(L265:L268)</f>
        <v>0</v>
      </c>
      <c r="M264" s="72">
        <f>SUM(M265:M268)</f>
        <v>0</v>
      </c>
      <c r="N264" s="172"/>
      <c r="O264" s="175"/>
      <c r="P264" s="15"/>
    </row>
    <row r="265" spans="1:21" x14ac:dyDescent="0.2">
      <c r="A265" s="178"/>
      <c r="B265" s="9" t="s">
        <v>16</v>
      </c>
      <c r="C265" s="9">
        <v>124</v>
      </c>
      <c r="D265" s="9">
        <v>1102</v>
      </c>
      <c r="E265" s="9" t="s">
        <v>127</v>
      </c>
      <c r="F265" s="9">
        <v>414</v>
      </c>
      <c r="G265" s="72"/>
      <c r="H265" s="72"/>
      <c r="I265" s="72"/>
      <c r="J265" s="72"/>
      <c r="K265" s="72"/>
      <c r="L265" s="72"/>
      <c r="M265" s="72"/>
      <c r="N265" s="172"/>
      <c r="O265" s="175"/>
      <c r="P265" s="15" t="s">
        <v>100</v>
      </c>
    </row>
    <row r="266" spans="1:21" x14ac:dyDescent="0.2">
      <c r="A266" s="178"/>
      <c r="B266" s="9" t="s">
        <v>17</v>
      </c>
      <c r="C266" s="9">
        <v>124</v>
      </c>
      <c r="D266" s="9"/>
      <c r="E266" s="9"/>
      <c r="F266" s="9"/>
      <c r="G266" s="100"/>
      <c r="H266" s="101"/>
      <c r="I266" s="101"/>
      <c r="J266" s="101"/>
      <c r="K266" s="72"/>
      <c r="L266" s="72"/>
      <c r="M266" s="72"/>
      <c r="N266" s="172"/>
      <c r="O266" s="175"/>
      <c r="P266" s="15" t="s">
        <v>108</v>
      </c>
    </row>
    <row r="267" spans="1:21" x14ac:dyDescent="0.2">
      <c r="A267" s="178"/>
      <c r="B267" s="9" t="s">
        <v>18</v>
      </c>
      <c r="C267" s="9">
        <v>124</v>
      </c>
      <c r="D267" s="9"/>
      <c r="E267" s="9"/>
      <c r="F267" s="9"/>
      <c r="G267" s="72">
        <v>2900</v>
      </c>
      <c r="H267" s="72"/>
      <c r="I267" s="72"/>
      <c r="J267" s="72">
        <v>2900</v>
      </c>
      <c r="K267" s="72"/>
      <c r="L267" s="72"/>
      <c r="M267" s="72"/>
      <c r="N267" s="172"/>
      <c r="O267" s="175"/>
      <c r="P267" s="15" t="s">
        <v>109</v>
      </c>
    </row>
    <row r="268" spans="1:21" x14ac:dyDescent="0.2">
      <c r="A268" s="179"/>
      <c r="B268" s="9" t="s">
        <v>19</v>
      </c>
      <c r="C268" s="9">
        <v>124</v>
      </c>
      <c r="D268" s="9"/>
      <c r="E268" s="9"/>
      <c r="F268" s="9"/>
      <c r="G268" s="72"/>
      <c r="H268" s="72"/>
      <c r="I268" s="72"/>
      <c r="J268" s="72"/>
      <c r="K268" s="72"/>
      <c r="L268" s="72"/>
      <c r="M268" s="72"/>
      <c r="N268" s="173"/>
      <c r="O268" s="176"/>
      <c r="P268" s="15"/>
    </row>
    <row r="269" spans="1:21" ht="25.5" x14ac:dyDescent="0.2">
      <c r="A269" s="177" t="s">
        <v>238</v>
      </c>
      <c r="B269" s="9" t="s">
        <v>281</v>
      </c>
      <c r="C269" s="9"/>
      <c r="D269" s="9"/>
      <c r="E269" s="9"/>
      <c r="F269" s="9"/>
      <c r="G269" s="72"/>
      <c r="H269" s="72"/>
      <c r="I269" s="72"/>
      <c r="J269" s="72"/>
      <c r="K269" s="72"/>
      <c r="L269" s="72"/>
      <c r="M269" s="72"/>
      <c r="N269" s="209" t="s">
        <v>113</v>
      </c>
      <c r="O269" s="174" t="s">
        <v>226</v>
      </c>
      <c r="P269" s="15"/>
      <c r="R269" s="4" t="s">
        <v>88</v>
      </c>
      <c r="S269" s="4">
        <v>2020</v>
      </c>
      <c r="T269" s="4">
        <v>648</v>
      </c>
      <c r="U269" s="4">
        <v>35</v>
      </c>
    </row>
    <row r="270" spans="1:21" x14ac:dyDescent="0.2">
      <c r="A270" s="178"/>
      <c r="B270" s="9" t="s">
        <v>15</v>
      </c>
      <c r="C270" s="9"/>
      <c r="D270" s="9"/>
      <c r="E270" s="9"/>
      <c r="F270" s="9"/>
      <c r="G270" s="72"/>
      <c r="H270" s="72"/>
      <c r="I270" s="72"/>
      <c r="J270" s="72"/>
      <c r="K270" s="72"/>
      <c r="L270" s="72"/>
      <c r="M270" s="72"/>
      <c r="N270" s="210"/>
      <c r="O270" s="175"/>
      <c r="P270" s="15"/>
    </row>
    <row r="271" spans="1:21" x14ac:dyDescent="0.2">
      <c r="A271" s="178"/>
      <c r="B271" s="9" t="s">
        <v>26</v>
      </c>
      <c r="C271" s="9"/>
      <c r="D271" s="9"/>
      <c r="E271" s="9"/>
      <c r="F271" s="9"/>
      <c r="G271" s="72"/>
      <c r="H271" s="72"/>
      <c r="I271" s="72"/>
      <c r="J271" s="72"/>
      <c r="K271" s="72"/>
      <c r="L271" s="72"/>
      <c r="M271" s="72">
        <f>SUM(M272:M275)</f>
        <v>6000</v>
      </c>
      <c r="N271" s="210"/>
      <c r="O271" s="175"/>
      <c r="P271" s="15"/>
    </row>
    <row r="272" spans="1:21" x14ac:dyDescent="0.2">
      <c r="A272" s="178"/>
      <c r="B272" s="9" t="s">
        <v>16</v>
      </c>
      <c r="C272" s="9">
        <v>124</v>
      </c>
      <c r="D272" s="9">
        <v>1102</v>
      </c>
      <c r="E272" s="9" t="s">
        <v>127</v>
      </c>
      <c r="F272" s="9">
        <v>414</v>
      </c>
      <c r="G272" s="72"/>
      <c r="H272" s="72"/>
      <c r="I272" s="72"/>
      <c r="J272" s="72"/>
      <c r="K272" s="72"/>
      <c r="L272" s="72"/>
      <c r="M272" s="72"/>
      <c r="N272" s="210"/>
      <c r="O272" s="175"/>
      <c r="P272" s="15" t="s">
        <v>100</v>
      </c>
    </row>
    <row r="273" spans="1:21" x14ac:dyDescent="0.2">
      <c r="A273" s="178"/>
      <c r="B273" s="9" t="s">
        <v>17</v>
      </c>
      <c r="C273" s="9">
        <v>124</v>
      </c>
      <c r="D273" s="9"/>
      <c r="E273" s="9"/>
      <c r="F273" s="9"/>
      <c r="G273" s="72"/>
      <c r="H273" s="72"/>
      <c r="I273" s="72"/>
      <c r="J273" s="72"/>
      <c r="K273" s="72"/>
      <c r="L273" s="72"/>
      <c r="M273" s="72"/>
      <c r="N273" s="210"/>
      <c r="O273" s="175"/>
      <c r="P273" s="15" t="s">
        <v>108</v>
      </c>
    </row>
    <row r="274" spans="1:21" x14ac:dyDescent="0.2">
      <c r="A274" s="178"/>
      <c r="B274" s="9" t="s">
        <v>18</v>
      </c>
      <c r="C274" s="9">
        <v>124</v>
      </c>
      <c r="D274" s="9"/>
      <c r="E274" s="9"/>
      <c r="F274" s="9"/>
      <c r="G274" s="72"/>
      <c r="H274" s="72"/>
      <c r="I274" s="72"/>
      <c r="J274" s="72"/>
      <c r="K274" s="72"/>
      <c r="L274" s="72"/>
      <c r="M274" s="72">
        <v>5000</v>
      </c>
      <c r="N274" s="210"/>
      <c r="O274" s="175"/>
      <c r="P274" s="15" t="s">
        <v>109</v>
      </c>
    </row>
    <row r="275" spans="1:21" x14ac:dyDescent="0.2">
      <c r="A275" s="179"/>
      <c r="B275" s="9" t="s">
        <v>19</v>
      </c>
      <c r="C275" s="9">
        <v>124</v>
      </c>
      <c r="D275" s="9"/>
      <c r="E275" s="9"/>
      <c r="F275" s="9"/>
      <c r="G275" s="72"/>
      <c r="H275" s="72"/>
      <c r="I275" s="72"/>
      <c r="J275" s="72"/>
      <c r="K275" s="72"/>
      <c r="L275" s="72"/>
      <c r="M275" s="72">
        <v>1000</v>
      </c>
      <c r="N275" s="211"/>
      <c r="O275" s="176"/>
      <c r="P275" s="15" t="s">
        <v>242</v>
      </c>
    </row>
    <row r="276" spans="1:21" ht="25.5" x14ac:dyDescent="0.2">
      <c r="A276" s="177" t="s">
        <v>239</v>
      </c>
      <c r="B276" s="9" t="s">
        <v>287</v>
      </c>
      <c r="C276" s="9"/>
      <c r="D276" s="9"/>
      <c r="E276" s="9"/>
      <c r="F276" s="9"/>
      <c r="G276" s="72"/>
      <c r="H276" s="72"/>
      <c r="I276" s="72"/>
      <c r="J276" s="72"/>
      <c r="K276" s="72"/>
      <c r="L276" s="72"/>
      <c r="M276" s="72">
        <v>1</v>
      </c>
      <c r="N276" s="209" t="s">
        <v>240</v>
      </c>
      <c r="O276" s="174" t="s">
        <v>275</v>
      </c>
      <c r="P276" s="15"/>
      <c r="R276" s="4" t="s">
        <v>88</v>
      </c>
      <c r="S276" s="4">
        <v>2017</v>
      </c>
      <c r="T276" s="4">
        <v>2360</v>
      </c>
      <c r="U276" s="4">
        <v>130</v>
      </c>
    </row>
    <row r="277" spans="1:21" x14ac:dyDescent="0.2">
      <c r="A277" s="178"/>
      <c r="B277" s="9" t="s">
        <v>15</v>
      </c>
      <c r="C277" s="9"/>
      <c r="D277" s="9"/>
      <c r="E277" s="9"/>
      <c r="F277" s="9"/>
      <c r="G277" s="72"/>
      <c r="H277" s="72"/>
      <c r="I277" s="72"/>
      <c r="J277" s="72"/>
      <c r="K277" s="72"/>
      <c r="L277" s="72"/>
      <c r="M277" s="72">
        <f>M278/M276</f>
        <v>120000</v>
      </c>
      <c r="N277" s="210"/>
      <c r="O277" s="175"/>
      <c r="P277" s="15"/>
      <c r="R277" s="4" t="s">
        <v>90</v>
      </c>
      <c r="S277" s="4">
        <v>2017</v>
      </c>
      <c r="T277" s="4">
        <v>1300</v>
      </c>
      <c r="U277" s="4">
        <v>31</v>
      </c>
    </row>
    <row r="278" spans="1:21" x14ac:dyDescent="0.2">
      <c r="A278" s="178"/>
      <c r="B278" s="9" t="s">
        <v>26</v>
      </c>
      <c r="C278" s="9"/>
      <c r="D278" s="9"/>
      <c r="E278" s="9"/>
      <c r="F278" s="9"/>
      <c r="G278" s="72"/>
      <c r="H278" s="72"/>
      <c r="I278" s="72"/>
      <c r="J278" s="72"/>
      <c r="K278" s="72"/>
      <c r="L278" s="72">
        <f>SUM(L279:L282)</f>
        <v>120000</v>
      </c>
      <c r="M278" s="72">
        <f>SUM(M279:M282)</f>
        <v>120000</v>
      </c>
      <c r="N278" s="210"/>
      <c r="O278" s="175"/>
      <c r="P278" s="15"/>
    </row>
    <row r="279" spans="1:21" x14ac:dyDescent="0.2">
      <c r="A279" s="178"/>
      <c r="B279" s="9" t="s">
        <v>16</v>
      </c>
      <c r="C279" s="9">
        <v>127</v>
      </c>
      <c r="D279" s="9"/>
      <c r="E279" s="9"/>
      <c r="F279" s="9"/>
      <c r="G279" s="72"/>
      <c r="H279" s="72"/>
      <c r="I279" s="72"/>
      <c r="J279" s="72"/>
      <c r="K279" s="72"/>
      <c r="L279" s="72"/>
      <c r="M279" s="72"/>
      <c r="N279" s="210"/>
      <c r="O279" s="175"/>
      <c r="P279" s="15" t="s">
        <v>97</v>
      </c>
    </row>
    <row r="280" spans="1:21" x14ac:dyDescent="0.2">
      <c r="A280" s="178"/>
      <c r="B280" s="9" t="s">
        <v>17</v>
      </c>
      <c r="C280" s="9">
        <v>127</v>
      </c>
      <c r="D280" s="9"/>
      <c r="E280" s="9"/>
      <c r="F280" s="9"/>
      <c r="G280" s="72"/>
      <c r="H280" s="72"/>
      <c r="I280" s="72"/>
      <c r="J280" s="72"/>
      <c r="K280" s="72"/>
      <c r="L280" s="72"/>
      <c r="M280" s="72"/>
      <c r="N280" s="210"/>
      <c r="O280" s="175"/>
      <c r="P280" s="15" t="s">
        <v>106</v>
      </c>
    </row>
    <row r="281" spans="1:21" x14ac:dyDescent="0.2">
      <c r="A281" s="178"/>
      <c r="B281" s="9" t="s">
        <v>18</v>
      </c>
      <c r="C281" s="9">
        <v>127</v>
      </c>
      <c r="D281" s="9"/>
      <c r="E281" s="9"/>
      <c r="F281" s="9"/>
      <c r="G281" s="72"/>
      <c r="H281" s="72"/>
      <c r="I281" s="72"/>
      <c r="J281" s="72"/>
      <c r="K281" s="72"/>
      <c r="L281" s="72"/>
      <c r="M281" s="72"/>
      <c r="N281" s="210"/>
      <c r="O281" s="175"/>
      <c r="P281" s="15" t="s">
        <v>107</v>
      </c>
    </row>
    <row r="282" spans="1:21" x14ac:dyDescent="0.2">
      <c r="A282" s="179"/>
      <c r="B282" s="9" t="s">
        <v>19</v>
      </c>
      <c r="C282" s="9">
        <v>127</v>
      </c>
      <c r="D282" s="9"/>
      <c r="E282" s="9"/>
      <c r="F282" s="9"/>
      <c r="G282" s="72"/>
      <c r="H282" s="72"/>
      <c r="I282" s="72"/>
      <c r="J282" s="72"/>
      <c r="K282" s="72"/>
      <c r="L282" s="72">
        <v>120000</v>
      </c>
      <c r="M282" s="72">
        <v>120000</v>
      </c>
      <c r="N282" s="211"/>
      <c r="O282" s="176"/>
      <c r="P282" s="15" t="s">
        <v>241</v>
      </c>
    </row>
    <row r="283" spans="1:21" ht="25.5" x14ac:dyDescent="0.2">
      <c r="A283" s="177" t="s">
        <v>255</v>
      </c>
      <c r="B283" s="9" t="s">
        <v>286</v>
      </c>
      <c r="C283" s="9"/>
      <c r="D283" s="9"/>
      <c r="E283" s="9"/>
      <c r="F283" s="9"/>
      <c r="G283" s="72"/>
      <c r="H283" s="72"/>
      <c r="I283" s="72"/>
      <c r="J283" s="72"/>
      <c r="K283" s="72"/>
      <c r="L283" s="72"/>
      <c r="M283" s="72">
        <v>1</v>
      </c>
      <c r="N283" s="209" t="s">
        <v>256</v>
      </c>
      <c r="O283" s="174" t="s">
        <v>265</v>
      </c>
      <c r="P283" s="15"/>
      <c r="R283" s="4" t="s">
        <v>88</v>
      </c>
      <c r="S283" s="4">
        <v>2017</v>
      </c>
      <c r="T283" s="4">
        <v>3888</v>
      </c>
    </row>
    <row r="284" spans="1:21" x14ac:dyDescent="0.2">
      <c r="A284" s="178"/>
      <c r="B284" s="9" t="s">
        <v>15</v>
      </c>
      <c r="C284" s="9"/>
      <c r="D284" s="9"/>
      <c r="E284" s="9"/>
      <c r="F284" s="9"/>
      <c r="G284" s="72"/>
      <c r="H284" s="72"/>
      <c r="I284" s="72"/>
      <c r="J284" s="72"/>
      <c r="K284" s="72"/>
      <c r="L284" s="72"/>
      <c r="M284" s="72">
        <f>M285/M283</f>
        <v>100000</v>
      </c>
      <c r="N284" s="210"/>
      <c r="O284" s="175"/>
      <c r="P284" s="15"/>
      <c r="R284" s="4" t="s">
        <v>90</v>
      </c>
      <c r="S284" s="4">
        <v>2017</v>
      </c>
      <c r="T284" s="4">
        <v>1944</v>
      </c>
    </row>
    <row r="285" spans="1:21" x14ac:dyDescent="0.2">
      <c r="A285" s="178"/>
      <c r="B285" s="9" t="s">
        <v>26</v>
      </c>
      <c r="C285" s="9"/>
      <c r="D285" s="9"/>
      <c r="E285" s="9"/>
      <c r="F285" s="9"/>
      <c r="G285" s="72"/>
      <c r="H285" s="72"/>
      <c r="I285" s="72"/>
      <c r="J285" s="72"/>
      <c r="K285" s="72"/>
      <c r="L285" s="72">
        <f>SUM(L286:L289)</f>
        <v>20000</v>
      </c>
      <c r="M285" s="72">
        <f>SUM(M286:M289)</f>
        <v>100000</v>
      </c>
      <c r="N285" s="210"/>
      <c r="O285" s="175"/>
      <c r="P285" s="15"/>
    </row>
    <row r="286" spans="1:21" x14ac:dyDescent="0.2">
      <c r="A286" s="178"/>
      <c r="B286" s="9" t="s">
        <v>16</v>
      </c>
      <c r="C286" s="9">
        <v>127</v>
      </c>
      <c r="D286" s="9"/>
      <c r="E286" s="9"/>
      <c r="F286" s="9"/>
      <c r="G286" s="72"/>
      <c r="H286" s="72"/>
      <c r="I286" s="72"/>
      <c r="J286" s="72"/>
      <c r="K286" s="72"/>
      <c r="L286" s="72"/>
      <c r="M286" s="72"/>
      <c r="N286" s="210"/>
      <c r="O286" s="175"/>
      <c r="P286" s="15" t="s">
        <v>97</v>
      </c>
    </row>
    <row r="287" spans="1:21" x14ac:dyDescent="0.2">
      <c r="A287" s="178"/>
      <c r="B287" s="9" t="s">
        <v>17</v>
      </c>
      <c r="C287" s="9">
        <v>127</v>
      </c>
      <c r="D287" s="9"/>
      <c r="E287" s="9"/>
      <c r="F287" s="9"/>
      <c r="G287" s="72"/>
      <c r="H287" s="72"/>
      <c r="I287" s="72"/>
      <c r="J287" s="72"/>
      <c r="K287" s="72"/>
      <c r="L287" s="72"/>
      <c r="M287" s="72"/>
      <c r="N287" s="210"/>
      <c r="O287" s="175"/>
      <c r="P287" s="15" t="s">
        <v>106</v>
      </c>
    </row>
    <row r="288" spans="1:21" x14ac:dyDescent="0.2">
      <c r="A288" s="178"/>
      <c r="B288" s="9" t="s">
        <v>18</v>
      </c>
      <c r="C288" s="9">
        <v>127</v>
      </c>
      <c r="D288" s="9"/>
      <c r="E288" s="9"/>
      <c r="F288" s="9"/>
      <c r="G288" s="72"/>
      <c r="H288" s="72"/>
      <c r="I288" s="72"/>
      <c r="J288" s="72"/>
      <c r="K288" s="72"/>
      <c r="L288" s="72"/>
      <c r="M288" s="72"/>
      <c r="N288" s="210"/>
      <c r="O288" s="175"/>
      <c r="P288" s="15" t="s">
        <v>107</v>
      </c>
    </row>
    <row r="289" spans="1:21" x14ac:dyDescent="0.2">
      <c r="A289" s="179"/>
      <c r="B289" s="9" t="s">
        <v>19</v>
      </c>
      <c r="C289" s="9">
        <v>127</v>
      </c>
      <c r="D289" s="9"/>
      <c r="E289" s="9"/>
      <c r="F289" s="9"/>
      <c r="G289" s="72"/>
      <c r="H289" s="72"/>
      <c r="I289" s="72"/>
      <c r="J289" s="72"/>
      <c r="K289" s="72"/>
      <c r="L289" s="72">
        <v>20000</v>
      </c>
      <c r="M289" s="72">
        <v>100000</v>
      </c>
      <c r="N289" s="211"/>
      <c r="O289" s="176"/>
      <c r="P289" s="15" t="s">
        <v>241</v>
      </c>
    </row>
    <row r="290" spans="1:21" ht="25.5" x14ac:dyDescent="0.2">
      <c r="A290" s="131" t="s">
        <v>37</v>
      </c>
      <c r="B290" s="117" t="s">
        <v>288</v>
      </c>
      <c r="C290" s="9"/>
      <c r="D290" s="117"/>
      <c r="E290" s="117"/>
      <c r="F290" s="117"/>
      <c r="G290" s="71">
        <v>1</v>
      </c>
      <c r="H290" s="71"/>
      <c r="I290" s="71"/>
      <c r="J290" s="71"/>
      <c r="K290" s="71"/>
      <c r="L290" s="71"/>
      <c r="M290" s="71">
        <v>1</v>
      </c>
      <c r="N290" s="205" t="s">
        <v>113</v>
      </c>
      <c r="O290" s="151" t="s">
        <v>261</v>
      </c>
      <c r="P290" s="15"/>
    </row>
    <row r="291" spans="1:21" x14ac:dyDescent="0.2">
      <c r="A291" s="132"/>
      <c r="B291" s="117" t="s">
        <v>15</v>
      </c>
      <c r="C291" s="9"/>
      <c r="D291" s="117"/>
      <c r="E291" s="117"/>
      <c r="F291" s="117"/>
      <c r="G291" s="71">
        <f>G292/G290</f>
        <v>38959.9</v>
      </c>
      <c r="H291" s="71"/>
      <c r="I291" s="71"/>
      <c r="J291" s="71"/>
      <c r="K291" s="71"/>
      <c r="L291" s="71"/>
      <c r="M291" s="71">
        <f>M292/M290</f>
        <v>6000</v>
      </c>
      <c r="N291" s="206"/>
      <c r="O291" s="152"/>
      <c r="P291" s="15"/>
    </row>
    <row r="292" spans="1:21" x14ac:dyDescent="0.2">
      <c r="A292" s="132"/>
      <c r="B292" s="117" t="s">
        <v>26</v>
      </c>
      <c r="C292" s="9"/>
      <c r="D292" s="117"/>
      <c r="E292" s="117"/>
      <c r="F292" s="117"/>
      <c r="G292" s="71">
        <f t="shared" ref="G292:M292" si="60">SUM(G293:G296)</f>
        <v>38959.9</v>
      </c>
      <c r="H292" s="71">
        <f t="shared" si="60"/>
        <v>0</v>
      </c>
      <c r="I292" s="71">
        <f t="shared" si="60"/>
        <v>36259.9</v>
      </c>
      <c r="J292" s="71">
        <f t="shared" si="60"/>
        <v>2700</v>
      </c>
      <c r="K292" s="71">
        <f t="shared" si="60"/>
        <v>0</v>
      </c>
      <c r="L292" s="71">
        <f t="shared" si="60"/>
        <v>9794.4000000000015</v>
      </c>
      <c r="M292" s="71">
        <f t="shared" si="60"/>
        <v>6000</v>
      </c>
      <c r="N292" s="206"/>
      <c r="O292" s="152"/>
      <c r="P292" s="15"/>
    </row>
    <row r="293" spans="1:21" x14ac:dyDescent="0.2">
      <c r="A293" s="132"/>
      <c r="B293" s="117" t="s">
        <v>16</v>
      </c>
      <c r="C293" s="9"/>
      <c r="D293" s="117"/>
      <c r="E293" s="117"/>
      <c r="F293" s="117"/>
      <c r="G293" s="71">
        <f t="shared" ref="G293:M293" si="61">G300+G307+G314+G321+G328+G335</f>
        <v>30538.9</v>
      </c>
      <c r="H293" s="71">
        <f t="shared" si="61"/>
        <v>0</v>
      </c>
      <c r="I293" s="71">
        <f t="shared" si="61"/>
        <v>27838.9</v>
      </c>
      <c r="J293" s="71">
        <f t="shared" si="61"/>
        <v>2700</v>
      </c>
      <c r="K293" s="71">
        <f t="shared" si="61"/>
        <v>0</v>
      </c>
      <c r="L293" s="71">
        <f t="shared" si="61"/>
        <v>7794.4000000000005</v>
      </c>
      <c r="M293" s="71">
        <f t="shared" si="61"/>
        <v>0</v>
      </c>
      <c r="N293" s="206"/>
      <c r="O293" s="152"/>
      <c r="P293" s="15"/>
    </row>
    <row r="294" spans="1:21" x14ac:dyDescent="0.2">
      <c r="A294" s="132"/>
      <c r="B294" s="117" t="s">
        <v>17</v>
      </c>
      <c r="C294" s="9"/>
      <c r="D294" s="117"/>
      <c r="E294" s="117"/>
      <c r="F294" s="117"/>
      <c r="G294" s="71">
        <f t="shared" ref="G294:H296" si="62">G301+G308+G315+G322+G329+G336</f>
        <v>8421</v>
      </c>
      <c r="H294" s="71">
        <f t="shared" si="62"/>
        <v>0</v>
      </c>
      <c r="I294" s="71">
        <f t="shared" ref="I294:M294" si="63">I301+I308+I315+I322+I329+I336</f>
        <v>8421</v>
      </c>
      <c r="J294" s="71">
        <f t="shared" si="63"/>
        <v>0</v>
      </c>
      <c r="K294" s="71">
        <f t="shared" si="63"/>
        <v>0</v>
      </c>
      <c r="L294" s="71">
        <f t="shared" si="63"/>
        <v>0</v>
      </c>
      <c r="M294" s="71">
        <f t="shared" si="63"/>
        <v>0</v>
      </c>
      <c r="N294" s="206"/>
      <c r="O294" s="152"/>
      <c r="P294" s="15"/>
    </row>
    <row r="295" spans="1:21" x14ac:dyDescent="0.2">
      <c r="A295" s="132"/>
      <c r="B295" s="117" t="s">
        <v>18</v>
      </c>
      <c r="C295" s="9"/>
      <c r="D295" s="117"/>
      <c r="E295" s="117"/>
      <c r="F295" s="117"/>
      <c r="G295" s="71">
        <f t="shared" si="62"/>
        <v>0</v>
      </c>
      <c r="H295" s="71">
        <f t="shared" si="62"/>
        <v>0</v>
      </c>
      <c r="I295" s="71">
        <f t="shared" ref="I295:M295" si="64">I302+I309+I316+I323+I330+I337</f>
        <v>0</v>
      </c>
      <c r="J295" s="71">
        <f t="shared" si="64"/>
        <v>0</v>
      </c>
      <c r="K295" s="71">
        <f t="shared" si="64"/>
        <v>0</v>
      </c>
      <c r="L295" s="71">
        <f t="shared" si="64"/>
        <v>2000</v>
      </c>
      <c r="M295" s="71">
        <f t="shared" si="64"/>
        <v>6000</v>
      </c>
      <c r="N295" s="206"/>
      <c r="O295" s="152"/>
      <c r="P295" s="15"/>
    </row>
    <row r="296" spans="1:21" x14ac:dyDescent="0.2">
      <c r="A296" s="133"/>
      <c r="B296" s="117" t="s">
        <v>19</v>
      </c>
      <c r="C296" s="9"/>
      <c r="D296" s="117"/>
      <c r="E296" s="117"/>
      <c r="F296" s="117"/>
      <c r="G296" s="71">
        <f t="shared" si="62"/>
        <v>0</v>
      </c>
      <c r="H296" s="71">
        <f t="shared" si="62"/>
        <v>0</v>
      </c>
      <c r="I296" s="71">
        <f t="shared" ref="I296:M296" si="65">I303+I310+I317+I324+I331+I338</f>
        <v>0</v>
      </c>
      <c r="J296" s="71">
        <f t="shared" si="65"/>
        <v>0</v>
      </c>
      <c r="K296" s="71">
        <f t="shared" si="65"/>
        <v>0</v>
      </c>
      <c r="L296" s="71">
        <f t="shared" si="65"/>
        <v>0</v>
      </c>
      <c r="M296" s="71">
        <f t="shared" si="65"/>
        <v>0</v>
      </c>
      <c r="N296" s="207"/>
      <c r="O296" s="208"/>
      <c r="P296" s="15"/>
    </row>
    <row r="297" spans="1:21" ht="25.5" x14ac:dyDescent="0.2">
      <c r="A297" s="177" t="s">
        <v>93</v>
      </c>
      <c r="B297" s="9" t="s">
        <v>281</v>
      </c>
      <c r="C297" s="9"/>
      <c r="D297" s="9"/>
      <c r="E297" s="9"/>
      <c r="F297" s="9"/>
      <c r="G297" s="72">
        <v>6690</v>
      </c>
      <c r="H297" s="72"/>
      <c r="I297" s="72"/>
      <c r="J297" s="72"/>
      <c r="K297" s="72"/>
      <c r="L297" s="72"/>
      <c r="M297" s="72"/>
      <c r="N297" s="171" t="s">
        <v>113</v>
      </c>
      <c r="O297" s="174" t="s">
        <v>207</v>
      </c>
      <c r="P297" s="15"/>
      <c r="R297" s="4" t="s">
        <v>90</v>
      </c>
      <c r="S297" s="4">
        <v>2015</v>
      </c>
      <c r="T297" s="4">
        <v>800</v>
      </c>
      <c r="U297" s="4">
        <v>20</v>
      </c>
    </row>
    <row r="298" spans="1:21" x14ac:dyDescent="0.2">
      <c r="A298" s="178"/>
      <c r="B298" s="9" t="s">
        <v>15</v>
      </c>
      <c r="C298" s="9"/>
      <c r="D298" s="9"/>
      <c r="E298" s="9"/>
      <c r="F298" s="9"/>
      <c r="G298" s="72"/>
      <c r="H298" s="72"/>
      <c r="I298" s="72"/>
      <c r="J298" s="72"/>
      <c r="K298" s="72"/>
      <c r="L298" s="72"/>
      <c r="M298" s="72"/>
      <c r="N298" s="172"/>
      <c r="O298" s="175"/>
      <c r="P298" s="15"/>
    </row>
    <row r="299" spans="1:21" x14ac:dyDescent="0.2">
      <c r="A299" s="178"/>
      <c r="B299" s="9" t="s">
        <v>26</v>
      </c>
      <c r="C299" s="9"/>
      <c r="D299" s="9"/>
      <c r="E299" s="9"/>
      <c r="F299" s="9"/>
      <c r="G299" s="72">
        <f>SUM(G300:G303)</f>
        <v>30375</v>
      </c>
      <c r="H299" s="72"/>
      <c r="I299" s="72">
        <f>SUM(I300:I303)</f>
        <v>27675</v>
      </c>
      <c r="J299" s="72">
        <f>SUM(J300:J303)</f>
        <v>2700</v>
      </c>
      <c r="K299" s="72"/>
      <c r="L299" s="72">
        <f>SUM(L300:L303)</f>
        <v>707.8</v>
      </c>
      <c r="M299" s="72"/>
      <c r="N299" s="172"/>
      <c r="O299" s="175"/>
      <c r="P299" s="15"/>
    </row>
    <row r="300" spans="1:21" x14ac:dyDescent="0.2">
      <c r="A300" s="178"/>
      <c r="B300" s="9" t="s">
        <v>16</v>
      </c>
      <c r="C300" s="9">
        <v>124</v>
      </c>
      <c r="D300" s="9">
        <v>1102</v>
      </c>
      <c r="E300" s="9" t="s">
        <v>127</v>
      </c>
      <c r="F300" s="9">
        <v>414</v>
      </c>
      <c r="G300" s="72">
        <f>23454-1500</f>
        <v>21954</v>
      </c>
      <c r="H300" s="72"/>
      <c r="I300" s="72">
        <v>19254</v>
      </c>
      <c r="J300" s="72">
        <f>4200-1500</f>
        <v>2700</v>
      </c>
      <c r="K300" s="72"/>
      <c r="L300" s="72">
        <v>707.8</v>
      </c>
      <c r="M300" s="72"/>
      <c r="N300" s="172"/>
      <c r="O300" s="175"/>
      <c r="P300" s="15" t="s">
        <v>100</v>
      </c>
    </row>
    <row r="301" spans="1:21" x14ac:dyDescent="0.2">
      <c r="A301" s="178"/>
      <c r="B301" s="9" t="s">
        <v>17</v>
      </c>
      <c r="C301" s="9">
        <v>124</v>
      </c>
      <c r="D301" s="9"/>
      <c r="E301" s="9"/>
      <c r="F301" s="9"/>
      <c r="G301" s="72">
        <v>8421</v>
      </c>
      <c r="H301" s="72"/>
      <c r="I301" s="72">
        <v>8421</v>
      </c>
      <c r="J301" s="72"/>
      <c r="K301" s="72"/>
      <c r="L301" s="72"/>
      <c r="M301" s="72"/>
      <c r="N301" s="172"/>
      <c r="O301" s="175"/>
      <c r="P301" s="15" t="s">
        <v>108</v>
      </c>
    </row>
    <row r="302" spans="1:21" x14ac:dyDescent="0.2">
      <c r="A302" s="178"/>
      <c r="B302" s="9" t="s">
        <v>18</v>
      </c>
      <c r="C302" s="9">
        <v>124</v>
      </c>
      <c r="D302" s="9"/>
      <c r="E302" s="9"/>
      <c r="F302" s="9"/>
      <c r="G302" s="72"/>
      <c r="H302" s="72"/>
      <c r="I302" s="72"/>
      <c r="J302" s="72"/>
      <c r="K302" s="72"/>
      <c r="L302" s="72"/>
      <c r="M302" s="72"/>
      <c r="N302" s="172"/>
      <c r="O302" s="175"/>
      <c r="P302" s="15" t="s">
        <v>109</v>
      </c>
    </row>
    <row r="303" spans="1:21" x14ac:dyDescent="0.2">
      <c r="A303" s="179"/>
      <c r="B303" s="9" t="s">
        <v>19</v>
      </c>
      <c r="C303" s="9">
        <v>124</v>
      </c>
      <c r="D303" s="9"/>
      <c r="E303" s="9"/>
      <c r="F303" s="9"/>
      <c r="G303" s="72"/>
      <c r="H303" s="72"/>
      <c r="I303" s="72"/>
      <c r="J303" s="72"/>
      <c r="K303" s="72"/>
      <c r="L303" s="72"/>
      <c r="M303" s="72"/>
      <c r="N303" s="173"/>
      <c r="O303" s="176"/>
      <c r="P303" s="15"/>
    </row>
    <row r="304" spans="1:21" ht="25.5" x14ac:dyDescent="0.2">
      <c r="A304" s="177" t="s">
        <v>117</v>
      </c>
      <c r="B304" s="9" t="s">
        <v>284</v>
      </c>
      <c r="C304" s="9"/>
      <c r="D304" s="9"/>
      <c r="E304" s="9"/>
      <c r="F304" s="9"/>
      <c r="G304" s="72"/>
      <c r="H304" s="72"/>
      <c r="I304" s="72"/>
      <c r="J304" s="72"/>
      <c r="K304" s="72"/>
      <c r="L304" s="72"/>
      <c r="M304" s="72"/>
      <c r="N304" s="195" t="s">
        <v>113</v>
      </c>
      <c r="O304" s="246" t="s">
        <v>225</v>
      </c>
      <c r="P304" s="15"/>
      <c r="R304" s="4" t="s">
        <v>90</v>
      </c>
      <c r="S304" s="4">
        <v>2019</v>
      </c>
      <c r="T304" s="4">
        <v>7500</v>
      </c>
      <c r="U304" s="4">
        <v>55</v>
      </c>
    </row>
    <row r="305" spans="1:21" x14ac:dyDescent="0.2">
      <c r="A305" s="178"/>
      <c r="B305" s="9" t="s">
        <v>15</v>
      </c>
      <c r="C305" s="9"/>
      <c r="D305" s="9"/>
      <c r="E305" s="9"/>
      <c r="F305" s="9"/>
      <c r="G305" s="72"/>
      <c r="H305" s="72"/>
      <c r="I305" s="72"/>
      <c r="J305" s="72"/>
      <c r="K305" s="72"/>
      <c r="L305" s="72"/>
      <c r="M305" s="72"/>
      <c r="N305" s="196"/>
      <c r="O305" s="203"/>
      <c r="P305" s="15"/>
    </row>
    <row r="306" spans="1:21" x14ac:dyDescent="0.2">
      <c r="A306" s="178"/>
      <c r="B306" s="9" t="s">
        <v>26</v>
      </c>
      <c r="C306" s="9"/>
      <c r="D306" s="9"/>
      <c r="E306" s="9"/>
      <c r="F306" s="9"/>
      <c r="G306" s="72"/>
      <c r="H306" s="72">
        <f t="shared" ref="H306:K306" si="66">SUM(H307:H310)</f>
        <v>0</v>
      </c>
      <c r="I306" s="72">
        <f t="shared" si="66"/>
        <v>0</v>
      </c>
      <c r="J306" s="72">
        <f t="shared" si="66"/>
        <v>0</v>
      </c>
      <c r="K306" s="72">
        <f t="shared" si="66"/>
        <v>0</v>
      </c>
      <c r="L306" s="72">
        <f>SUM(L307:L310)</f>
        <v>2000</v>
      </c>
      <c r="M306" s="72"/>
      <c r="N306" s="196"/>
      <c r="O306" s="203"/>
      <c r="P306" s="15"/>
    </row>
    <row r="307" spans="1:21" x14ac:dyDescent="0.2">
      <c r="A307" s="178"/>
      <c r="B307" s="9" t="s">
        <v>16</v>
      </c>
      <c r="C307" s="9">
        <v>124</v>
      </c>
      <c r="D307" s="9">
        <v>1102</v>
      </c>
      <c r="E307" s="9" t="s">
        <v>127</v>
      </c>
      <c r="F307" s="9">
        <v>414</v>
      </c>
      <c r="G307" s="72"/>
      <c r="H307" s="72"/>
      <c r="I307" s="72"/>
      <c r="J307" s="72"/>
      <c r="K307" s="72"/>
      <c r="L307" s="72"/>
      <c r="M307" s="72"/>
      <c r="N307" s="196"/>
      <c r="O307" s="203"/>
      <c r="P307" s="15" t="s">
        <v>100</v>
      </c>
    </row>
    <row r="308" spans="1:21" x14ac:dyDescent="0.2">
      <c r="A308" s="178"/>
      <c r="B308" s="9" t="s">
        <v>17</v>
      </c>
      <c r="C308" s="9">
        <v>124</v>
      </c>
      <c r="D308" s="9"/>
      <c r="E308" s="9"/>
      <c r="F308" s="9"/>
      <c r="G308" s="72"/>
      <c r="H308" s="72"/>
      <c r="I308" s="72"/>
      <c r="J308" s="72"/>
      <c r="K308" s="72"/>
      <c r="L308" s="72"/>
      <c r="M308" s="72"/>
      <c r="N308" s="196"/>
      <c r="O308" s="203"/>
      <c r="P308" s="15" t="s">
        <v>108</v>
      </c>
    </row>
    <row r="309" spans="1:21" x14ac:dyDescent="0.2">
      <c r="A309" s="178"/>
      <c r="B309" s="9" t="s">
        <v>18</v>
      </c>
      <c r="C309" s="9">
        <v>124</v>
      </c>
      <c r="D309" s="9"/>
      <c r="E309" s="9"/>
      <c r="F309" s="9"/>
      <c r="G309" s="72"/>
      <c r="H309" s="72"/>
      <c r="I309" s="72"/>
      <c r="J309" s="72"/>
      <c r="K309" s="72"/>
      <c r="L309" s="72">
        <v>2000</v>
      </c>
      <c r="M309" s="72"/>
      <c r="N309" s="196"/>
      <c r="O309" s="203"/>
      <c r="P309" s="15" t="s">
        <v>109</v>
      </c>
    </row>
    <row r="310" spans="1:21" x14ac:dyDescent="0.2">
      <c r="A310" s="179"/>
      <c r="B310" s="9" t="s">
        <v>19</v>
      </c>
      <c r="C310" s="9">
        <v>124</v>
      </c>
      <c r="D310" s="9"/>
      <c r="E310" s="9"/>
      <c r="F310" s="9"/>
      <c r="G310" s="72"/>
      <c r="H310" s="72"/>
      <c r="I310" s="72"/>
      <c r="J310" s="72"/>
      <c r="K310" s="72"/>
      <c r="L310" s="72"/>
      <c r="M310" s="72"/>
      <c r="N310" s="197"/>
      <c r="O310" s="204"/>
      <c r="P310" s="15"/>
    </row>
    <row r="311" spans="1:21" ht="25.5" x14ac:dyDescent="0.2">
      <c r="A311" s="177" t="s">
        <v>118</v>
      </c>
      <c r="B311" s="9" t="s">
        <v>281</v>
      </c>
      <c r="C311" s="9"/>
      <c r="D311" s="9"/>
      <c r="E311" s="9"/>
      <c r="F311" s="9"/>
      <c r="G311" s="72"/>
      <c r="H311" s="72"/>
      <c r="I311" s="72"/>
      <c r="J311" s="72"/>
      <c r="K311" s="72"/>
      <c r="L311" s="23"/>
      <c r="M311" s="72"/>
      <c r="N311" s="195" t="s">
        <v>113</v>
      </c>
      <c r="O311" s="174" t="s">
        <v>223</v>
      </c>
      <c r="P311" s="15"/>
      <c r="R311" s="4" t="s">
        <v>90</v>
      </c>
      <c r="S311" s="4">
        <v>2020</v>
      </c>
      <c r="T311" s="4">
        <v>17296.89</v>
      </c>
      <c r="U311" s="4">
        <v>156</v>
      </c>
    </row>
    <row r="312" spans="1:21" x14ac:dyDescent="0.2">
      <c r="A312" s="198"/>
      <c r="B312" s="9" t="s">
        <v>15</v>
      </c>
      <c r="C312" s="9"/>
      <c r="D312" s="9"/>
      <c r="E312" s="9"/>
      <c r="F312" s="9"/>
      <c r="G312" s="72"/>
      <c r="H312" s="72"/>
      <c r="I312" s="72"/>
      <c r="J312" s="72"/>
      <c r="K312" s="72"/>
      <c r="L312" s="72"/>
      <c r="M312" s="72"/>
      <c r="N312" s="196"/>
      <c r="O312" s="175"/>
      <c r="P312" s="15"/>
    </row>
    <row r="313" spans="1:21" x14ac:dyDescent="0.2">
      <c r="A313" s="198"/>
      <c r="B313" s="9" t="s">
        <v>26</v>
      </c>
      <c r="C313" s="9"/>
      <c r="D313" s="9"/>
      <c r="E313" s="9"/>
      <c r="F313" s="9"/>
      <c r="G313" s="72">
        <f t="shared" ref="G313" si="67">SUM(G314:G317)</f>
        <v>2780.9</v>
      </c>
      <c r="H313" s="72"/>
      <c r="I313" s="72">
        <f t="shared" ref="I313" si="68">SUM(I314:I317)</f>
        <v>2780.9</v>
      </c>
      <c r="J313" s="72"/>
      <c r="K313" s="72"/>
      <c r="L313" s="72">
        <f t="shared" ref="L313" si="69">SUM(L314:L317)</f>
        <v>7086.6</v>
      </c>
      <c r="M313" s="72"/>
      <c r="N313" s="196"/>
      <c r="O313" s="175"/>
      <c r="P313" s="15"/>
    </row>
    <row r="314" spans="1:21" x14ac:dyDescent="0.2">
      <c r="A314" s="198"/>
      <c r="B314" s="9" t="s">
        <v>16</v>
      </c>
      <c r="C314" s="9">
        <v>124</v>
      </c>
      <c r="D314" s="9">
        <v>1102</v>
      </c>
      <c r="E314" s="9" t="s">
        <v>127</v>
      </c>
      <c r="F314" s="9">
        <v>414</v>
      </c>
      <c r="G314" s="72">
        <v>2780.9</v>
      </c>
      <c r="H314" s="72"/>
      <c r="I314" s="72">
        <v>2780.9</v>
      </c>
      <c r="J314" s="72"/>
      <c r="K314" s="72"/>
      <c r="L314" s="72">
        <v>7086.6</v>
      </c>
      <c r="M314" s="72"/>
      <c r="N314" s="196"/>
      <c r="O314" s="175"/>
      <c r="P314" s="15" t="s">
        <v>100</v>
      </c>
    </row>
    <row r="315" spans="1:21" x14ac:dyDescent="0.2">
      <c r="A315" s="198"/>
      <c r="B315" s="9" t="s">
        <v>17</v>
      </c>
      <c r="C315" s="9">
        <v>124</v>
      </c>
      <c r="D315" s="9"/>
      <c r="E315" s="9"/>
      <c r="F315" s="9"/>
      <c r="G315" s="72"/>
      <c r="H315" s="72"/>
      <c r="I315" s="72"/>
      <c r="J315" s="72"/>
      <c r="K315" s="72"/>
      <c r="L315" s="72"/>
      <c r="M315" s="72"/>
      <c r="N315" s="196"/>
      <c r="O315" s="175"/>
      <c r="P315" s="15" t="s">
        <v>108</v>
      </c>
    </row>
    <row r="316" spans="1:21" x14ac:dyDescent="0.2">
      <c r="A316" s="198"/>
      <c r="B316" s="9" t="s">
        <v>18</v>
      </c>
      <c r="C316" s="9">
        <v>124</v>
      </c>
      <c r="D316" s="9"/>
      <c r="E316" s="9"/>
      <c r="F316" s="9"/>
      <c r="G316" s="72"/>
      <c r="H316" s="72"/>
      <c r="I316" s="72"/>
      <c r="J316" s="72"/>
      <c r="K316" s="72"/>
      <c r="L316" s="72"/>
      <c r="M316" s="72"/>
      <c r="N316" s="196"/>
      <c r="O316" s="175"/>
      <c r="P316" s="15" t="s">
        <v>109</v>
      </c>
    </row>
    <row r="317" spans="1:21" x14ac:dyDescent="0.2">
      <c r="A317" s="199"/>
      <c r="B317" s="9" t="s">
        <v>19</v>
      </c>
      <c r="C317" s="9">
        <v>124</v>
      </c>
      <c r="D317" s="9"/>
      <c r="E317" s="9"/>
      <c r="F317" s="9"/>
      <c r="G317" s="72"/>
      <c r="H317" s="72"/>
      <c r="I317" s="72"/>
      <c r="J317" s="72"/>
      <c r="K317" s="72"/>
      <c r="L317" s="72"/>
      <c r="M317" s="72"/>
      <c r="N317" s="197"/>
      <c r="O317" s="176"/>
      <c r="P317" s="15"/>
    </row>
    <row r="318" spans="1:21" ht="25.5" x14ac:dyDescent="0.2">
      <c r="A318" s="177" t="s">
        <v>125</v>
      </c>
      <c r="B318" s="9" t="s">
        <v>281</v>
      </c>
      <c r="C318" s="9"/>
      <c r="D318" s="9"/>
      <c r="E318" s="9"/>
      <c r="F318" s="9"/>
      <c r="G318" s="72"/>
      <c r="H318" s="72"/>
      <c r="I318" s="72"/>
      <c r="J318" s="72"/>
      <c r="K318" s="72"/>
      <c r="L318" s="72"/>
      <c r="M318" s="72"/>
      <c r="N318" s="195" t="s">
        <v>113</v>
      </c>
      <c r="O318" s="202" t="s">
        <v>224</v>
      </c>
      <c r="P318" s="15"/>
      <c r="R318" s="4" t="s">
        <v>90</v>
      </c>
      <c r="S318" s="4">
        <v>2019</v>
      </c>
      <c r="T318" s="4">
        <v>1456</v>
      </c>
      <c r="U318" s="4">
        <v>25</v>
      </c>
    </row>
    <row r="319" spans="1:21" x14ac:dyDescent="0.2">
      <c r="A319" s="198"/>
      <c r="B319" s="9" t="s">
        <v>15</v>
      </c>
      <c r="C319" s="9"/>
      <c r="D319" s="9"/>
      <c r="E319" s="9"/>
      <c r="F319" s="9"/>
      <c r="G319" s="72"/>
      <c r="H319" s="72"/>
      <c r="I319" s="72"/>
      <c r="J319" s="72"/>
      <c r="K319" s="72"/>
      <c r="L319" s="72"/>
      <c r="M319" s="72"/>
      <c r="N319" s="200"/>
      <c r="O319" s="203"/>
      <c r="P319" s="15"/>
    </row>
    <row r="320" spans="1:21" x14ac:dyDescent="0.2">
      <c r="A320" s="198"/>
      <c r="B320" s="9" t="s">
        <v>26</v>
      </c>
      <c r="C320" s="9"/>
      <c r="D320" s="9"/>
      <c r="E320" s="9"/>
      <c r="F320" s="9"/>
      <c r="G320" s="72"/>
      <c r="H320" s="72"/>
      <c r="I320" s="72"/>
      <c r="J320" s="72"/>
      <c r="K320" s="72"/>
      <c r="L320" s="72"/>
      <c r="M320" s="72">
        <f>SUM(M321:M324)</f>
        <v>4000</v>
      </c>
      <c r="N320" s="200"/>
      <c r="O320" s="203"/>
      <c r="P320" s="15"/>
    </row>
    <row r="321" spans="1:21" x14ac:dyDescent="0.2">
      <c r="A321" s="198"/>
      <c r="B321" s="9" t="s">
        <v>16</v>
      </c>
      <c r="C321" s="9">
        <v>124</v>
      </c>
      <c r="D321" s="9">
        <v>1102</v>
      </c>
      <c r="E321" s="9" t="s">
        <v>127</v>
      </c>
      <c r="F321" s="9">
        <v>414</v>
      </c>
      <c r="G321" s="72"/>
      <c r="H321" s="72"/>
      <c r="I321" s="72"/>
      <c r="J321" s="72"/>
      <c r="K321" s="72"/>
      <c r="L321" s="72"/>
      <c r="M321" s="72"/>
      <c r="N321" s="200"/>
      <c r="O321" s="203"/>
      <c r="P321" s="15" t="s">
        <v>100</v>
      </c>
    </row>
    <row r="322" spans="1:21" x14ac:dyDescent="0.2">
      <c r="A322" s="198"/>
      <c r="B322" s="9" t="s">
        <v>17</v>
      </c>
      <c r="C322" s="9">
        <v>124</v>
      </c>
      <c r="D322" s="9"/>
      <c r="E322" s="9"/>
      <c r="F322" s="9"/>
      <c r="G322" s="72"/>
      <c r="H322" s="72"/>
      <c r="I322" s="72"/>
      <c r="J322" s="72"/>
      <c r="K322" s="72"/>
      <c r="L322" s="72"/>
      <c r="M322" s="72"/>
      <c r="N322" s="200"/>
      <c r="O322" s="203"/>
      <c r="P322" s="15" t="s">
        <v>108</v>
      </c>
    </row>
    <row r="323" spans="1:21" x14ac:dyDescent="0.2">
      <c r="A323" s="198"/>
      <c r="B323" s="9" t="s">
        <v>18</v>
      </c>
      <c r="C323" s="9">
        <v>124</v>
      </c>
      <c r="D323" s="9"/>
      <c r="E323" s="9"/>
      <c r="F323" s="9"/>
      <c r="G323" s="72"/>
      <c r="H323" s="72"/>
      <c r="I323" s="72"/>
      <c r="J323" s="72"/>
      <c r="K323" s="72"/>
      <c r="L323" s="72"/>
      <c r="M323" s="72">
        <v>4000</v>
      </c>
      <c r="N323" s="200"/>
      <c r="O323" s="203"/>
      <c r="P323" s="15" t="s">
        <v>109</v>
      </c>
    </row>
    <row r="324" spans="1:21" x14ac:dyDescent="0.2">
      <c r="A324" s="199"/>
      <c r="B324" s="9" t="s">
        <v>19</v>
      </c>
      <c r="C324" s="9">
        <v>124</v>
      </c>
      <c r="D324" s="9"/>
      <c r="E324" s="9"/>
      <c r="F324" s="9"/>
      <c r="G324" s="72"/>
      <c r="H324" s="72"/>
      <c r="I324" s="72"/>
      <c r="J324" s="72"/>
      <c r="K324" s="72"/>
      <c r="L324" s="72"/>
      <c r="M324" s="72"/>
      <c r="N324" s="201"/>
      <c r="O324" s="204"/>
      <c r="P324" s="15"/>
    </row>
    <row r="325" spans="1:21" ht="25.5" x14ac:dyDescent="0.2">
      <c r="A325" s="146" t="s">
        <v>222</v>
      </c>
      <c r="B325" s="9" t="s">
        <v>281</v>
      </c>
      <c r="C325" s="9"/>
      <c r="D325" s="9"/>
      <c r="E325" s="9"/>
      <c r="F325" s="9"/>
      <c r="G325" s="72"/>
      <c r="H325" s="72"/>
      <c r="I325" s="72"/>
      <c r="J325" s="72"/>
      <c r="K325" s="72"/>
      <c r="L325" s="72"/>
      <c r="M325" s="72">
        <v>1800</v>
      </c>
      <c r="N325" s="150" t="s">
        <v>113</v>
      </c>
      <c r="O325" s="148" t="s">
        <v>248</v>
      </c>
      <c r="P325" s="15"/>
      <c r="R325" s="4" t="s">
        <v>90</v>
      </c>
      <c r="S325" s="4">
        <v>2017</v>
      </c>
      <c r="T325" s="4">
        <v>1456</v>
      </c>
      <c r="U325" s="4">
        <v>25</v>
      </c>
    </row>
    <row r="326" spans="1:21" x14ac:dyDescent="0.2">
      <c r="A326" s="146"/>
      <c r="B326" s="9" t="s">
        <v>15</v>
      </c>
      <c r="C326" s="9"/>
      <c r="D326" s="9"/>
      <c r="E326" s="9"/>
      <c r="F326" s="9"/>
      <c r="G326" s="72"/>
      <c r="H326" s="72"/>
      <c r="I326" s="72"/>
      <c r="J326" s="72"/>
      <c r="K326" s="72"/>
      <c r="L326" s="72"/>
      <c r="M326" s="72"/>
      <c r="N326" s="150"/>
      <c r="O326" s="149"/>
      <c r="P326" s="15"/>
    </row>
    <row r="327" spans="1:21" x14ac:dyDescent="0.2">
      <c r="A327" s="146"/>
      <c r="B327" s="9" t="s">
        <v>26</v>
      </c>
      <c r="C327" s="9"/>
      <c r="D327" s="9"/>
      <c r="E327" s="9"/>
      <c r="F327" s="9"/>
      <c r="G327" s="72"/>
      <c r="H327" s="72"/>
      <c r="I327" s="72"/>
      <c r="J327" s="72"/>
      <c r="K327" s="72"/>
      <c r="L327" s="72"/>
      <c r="M327" s="72">
        <f>SUM(M328:M331)</f>
        <v>2000</v>
      </c>
      <c r="N327" s="150"/>
      <c r="O327" s="149"/>
      <c r="P327" s="15"/>
    </row>
    <row r="328" spans="1:21" x14ac:dyDescent="0.2">
      <c r="A328" s="146"/>
      <c r="B328" s="9" t="s">
        <v>16</v>
      </c>
      <c r="C328" s="9">
        <v>124</v>
      </c>
      <c r="D328" s="9">
        <v>1102</v>
      </c>
      <c r="E328" s="9" t="s">
        <v>127</v>
      </c>
      <c r="F328" s="9">
        <v>414</v>
      </c>
      <c r="G328" s="72"/>
      <c r="H328" s="72"/>
      <c r="I328" s="72"/>
      <c r="J328" s="72"/>
      <c r="K328" s="72"/>
      <c r="L328" s="72"/>
      <c r="M328" s="72"/>
      <c r="N328" s="150"/>
      <c r="O328" s="149"/>
      <c r="P328" s="15" t="s">
        <v>100</v>
      </c>
    </row>
    <row r="329" spans="1:21" x14ac:dyDescent="0.2">
      <c r="A329" s="146"/>
      <c r="B329" s="9" t="s">
        <v>17</v>
      </c>
      <c r="C329" s="9">
        <v>124</v>
      </c>
      <c r="D329" s="9"/>
      <c r="E329" s="9"/>
      <c r="F329" s="9"/>
      <c r="G329" s="72"/>
      <c r="H329" s="72"/>
      <c r="I329" s="72"/>
      <c r="J329" s="72"/>
      <c r="K329" s="72"/>
      <c r="L329" s="72"/>
      <c r="M329" s="72"/>
      <c r="N329" s="150"/>
      <c r="O329" s="149"/>
      <c r="P329" s="15" t="s">
        <v>108</v>
      </c>
    </row>
    <row r="330" spans="1:21" x14ac:dyDescent="0.2">
      <c r="A330" s="146"/>
      <c r="B330" s="9" t="s">
        <v>18</v>
      </c>
      <c r="C330" s="9">
        <v>124</v>
      </c>
      <c r="D330" s="9"/>
      <c r="E330" s="9"/>
      <c r="F330" s="9"/>
      <c r="G330" s="72"/>
      <c r="H330" s="72"/>
      <c r="I330" s="72"/>
      <c r="J330" s="72"/>
      <c r="K330" s="72"/>
      <c r="L330" s="72"/>
      <c r="M330" s="72">
        <v>2000</v>
      </c>
      <c r="N330" s="150"/>
      <c r="O330" s="149"/>
      <c r="P330" s="15" t="s">
        <v>109</v>
      </c>
    </row>
    <row r="331" spans="1:21" x14ac:dyDescent="0.2">
      <c r="A331" s="146"/>
      <c r="B331" s="9" t="s">
        <v>19</v>
      </c>
      <c r="C331" s="9">
        <v>124</v>
      </c>
      <c r="D331" s="9"/>
      <c r="E331" s="9"/>
      <c r="F331" s="9"/>
      <c r="G331" s="72"/>
      <c r="H331" s="72"/>
      <c r="I331" s="72"/>
      <c r="J331" s="72"/>
      <c r="K331" s="72"/>
      <c r="L331" s="72"/>
      <c r="M331" s="72"/>
      <c r="N331" s="150"/>
      <c r="O331" s="149"/>
      <c r="P331" s="15"/>
    </row>
    <row r="332" spans="1:21" ht="25.5" x14ac:dyDescent="0.2">
      <c r="A332" s="177" t="s">
        <v>180</v>
      </c>
      <c r="B332" s="9" t="s">
        <v>281</v>
      </c>
      <c r="C332" s="9"/>
      <c r="D332" s="9"/>
      <c r="E332" s="9"/>
      <c r="F332" s="9"/>
      <c r="G332" s="72"/>
      <c r="H332" s="72"/>
      <c r="I332" s="72"/>
      <c r="J332" s="72"/>
      <c r="K332" s="72"/>
      <c r="L332" s="72"/>
      <c r="M332" s="72"/>
      <c r="N332" s="171" t="s">
        <v>113</v>
      </c>
      <c r="O332" s="174" t="s">
        <v>201</v>
      </c>
      <c r="P332" s="15"/>
      <c r="R332" s="4" t="s">
        <v>90</v>
      </c>
      <c r="S332" s="4">
        <v>2014</v>
      </c>
      <c r="T332" s="4">
        <v>1456</v>
      </c>
      <c r="U332" s="4">
        <v>25</v>
      </c>
    </row>
    <row r="333" spans="1:21" x14ac:dyDescent="0.2">
      <c r="A333" s="178"/>
      <c r="B333" s="9" t="s">
        <v>15</v>
      </c>
      <c r="C333" s="9"/>
      <c r="D333" s="9"/>
      <c r="E333" s="9"/>
      <c r="F333" s="9"/>
      <c r="G333" s="72"/>
      <c r="H333" s="72"/>
      <c r="I333" s="72"/>
      <c r="J333" s="72"/>
      <c r="K333" s="72"/>
      <c r="L333" s="72"/>
      <c r="M333" s="72"/>
      <c r="N333" s="172"/>
      <c r="O333" s="175"/>
      <c r="P333" s="15"/>
    </row>
    <row r="334" spans="1:21" x14ac:dyDescent="0.2">
      <c r="A334" s="178"/>
      <c r="B334" s="9" t="s">
        <v>26</v>
      </c>
      <c r="C334" s="9"/>
      <c r="D334" s="9"/>
      <c r="E334" s="9"/>
      <c r="F334" s="9"/>
      <c r="G334" s="72">
        <f t="shared" ref="G334" si="70">SUM(G335:G338)</f>
        <v>5804</v>
      </c>
      <c r="H334" s="72"/>
      <c r="I334" s="72">
        <f t="shared" ref="I334" si="71">SUM(I335:I338)</f>
        <v>5804</v>
      </c>
      <c r="J334" s="72"/>
      <c r="K334" s="72"/>
      <c r="L334" s="72"/>
      <c r="M334" s="72"/>
      <c r="N334" s="172"/>
      <c r="O334" s="175"/>
      <c r="P334" s="15"/>
    </row>
    <row r="335" spans="1:21" x14ac:dyDescent="0.2">
      <c r="A335" s="178"/>
      <c r="B335" s="9" t="s">
        <v>16</v>
      </c>
      <c r="C335" s="9">
        <v>124</v>
      </c>
      <c r="D335" s="9">
        <v>1102</v>
      </c>
      <c r="E335" s="9" t="s">
        <v>130</v>
      </c>
      <c r="F335" s="9">
        <v>520</v>
      </c>
      <c r="G335" s="72">
        <v>5804</v>
      </c>
      <c r="H335" s="72"/>
      <c r="I335" s="72">
        <v>5804</v>
      </c>
      <c r="J335" s="72"/>
      <c r="K335" s="72"/>
      <c r="L335" s="72"/>
      <c r="M335" s="72"/>
      <c r="N335" s="172"/>
      <c r="O335" s="175"/>
      <c r="P335" s="15" t="s">
        <v>100</v>
      </c>
    </row>
    <row r="336" spans="1:21" x14ac:dyDescent="0.2">
      <c r="A336" s="178"/>
      <c r="B336" s="9" t="s">
        <v>17</v>
      </c>
      <c r="C336" s="9">
        <v>124</v>
      </c>
      <c r="D336" s="9"/>
      <c r="E336" s="9"/>
      <c r="F336" s="9"/>
      <c r="G336" s="72"/>
      <c r="H336" s="72"/>
      <c r="I336" s="72"/>
      <c r="J336" s="72"/>
      <c r="K336" s="72"/>
      <c r="L336" s="72"/>
      <c r="M336" s="72"/>
      <c r="N336" s="172"/>
      <c r="O336" s="175"/>
      <c r="P336" s="15" t="s">
        <v>108</v>
      </c>
    </row>
    <row r="337" spans="1:21" x14ac:dyDescent="0.2">
      <c r="A337" s="178"/>
      <c r="B337" s="9" t="s">
        <v>18</v>
      </c>
      <c r="C337" s="9">
        <v>124</v>
      </c>
      <c r="D337" s="9"/>
      <c r="E337" s="9"/>
      <c r="F337" s="9"/>
      <c r="G337" s="72"/>
      <c r="H337" s="72"/>
      <c r="I337" s="72"/>
      <c r="J337" s="72"/>
      <c r="K337" s="72"/>
      <c r="L337" s="72"/>
      <c r="M337" s="72"/>
      <c r="N337" s="172"/>
      <c r="O337" s="175"/>
      <c r="P337" s="15" t="s">
        <v>109</v>
      </c>
    </row>
    <row r="338" spans="1:21" x14ac:dyDescent="0.2">
      <c r="A338" s="179"/>
      <c r="B338" s="9" t="s">
        <v>19</v>
      </c>
      <c r="C338" s="9">
        <v>124</v>
      </c>
      <c r="D338" s="9"/>
      <c r="E338" s="9"/>
      <c r="F338" s="9"/>
      <c r="G338" s="72"/>
      <c r="H338" s="72"/>
      <c r="I338" s="72"/>
      <c r="J338" s="72"/>
      <c r="K338" s="72"/>
      <c r="L338" s="72"/>
      <c r="M338" s="72"/>
      <c r="N338" s="173"/>
      <c r="O338" s="176"/>
      <c r="P338" s="15"/>
    </row>
    <row r="339" spans="1:21" ht="25.5" x14ac:dyDescent="0.2">
      <c r="A339" s="154" t="s">
        <v>62</v>
      </c>
      <c r="B339" s="117" t="s">
        <v>289</v>
      </c>
      <c r="C339" s="9"/>
      <c r="D339" s="117"/>
      <c r="E339" s="117"/>
      <c r="F339" s="117"/>
      <c r="G339" s="71"/>
      <c r="H339" s="71"/>
      <c r="I339" s="71"/>
      <c r="J339" s="71"/>
      <c r="K339" s="71"/>
      <c r="L339" s="71"/>
      <c r="M339" s="71"/>
      <c r="N339" s="194" t="s">
        <v>113</v>
      </c>
      <c r="O339" s="151" t="s">
        <v>292</v>
      </c>
      <c r="P339" s="15"/>
    </row>
    <row r="340" spans="1:21" x14ac:dyDescent="0.2">
      <c r="A340" s="154"/>
      <c r="B340" s="117" t="s">
        <v>15</v>
      </c>
      <c r="C340" s="9"/>
      <c r="D340" s="117"/>
      <c r="E340" s="117"/>
      <c r="F340" s="117"/>
      <c r="G340" s="71"/>
      <c r="H340" s="71"/>
      <c r="I340" s="71"/>
      <c r="J340" s="71"/>
      <c r="K340" s="71"/>
      <c r="L340" s="71"/>
      <c r="M340" s="71"/>
      <c r="N340" s="194"/>
      <c r="O340" s="152"/>
      <c r="P340" s="15"/>
    </row>
    <row r="341" spans="1:21" x14ac:dyDescent="0.2">
      <c r="A341" s="154"/>
      <c r="B341" s="117" t="s">
        <v>26</v>
      </c>
      <c r="C341" s="9"/>
      <c r="D341" s="117"/>
      <c r="E341" s="117"/>
      <c r="F341" s="117"/>
      <c r="G341" s="71">
        <f>SUM(G342:G345)</f>
        <v>0</v>
      </c>
      <c r="H341" s="71"/>
      <c r="I341" s="71"/>
      <c r="J341" s="71"/>
      <c r="K341" s="71"/>
      <c r="L341" s="71">
        <f>SUM(L342:L345)</f>
        <v>0</v>
      </c>
      <c r="M341" s="71">
        <f>SUM(M342:M345)</f>
        <v>2000</v>
      </c>
      <c r="N341" s="194"/>
      <c r="O341" s="152"/>
      <c r="P341" s="15"/>
    </row>
    <row r="342" spans="1:21" x14ac:dyDescent="0.2">
      <c r="A342" s="154"/>
      <c r="B342" s="117" t="s">
        <v>16</v>
      </c>
      <c r="C342" s="9"/>
      <c r="D342" s="117"/>
      <c r="E342" s="117"/>
      <c r="F342" s="117"/>
      <c r="G342" s="71">
        <f>G349</f>
        <v>0</v>
      </c>
      <c r="H342" s="71">
        <f t="shared" ref="H342:M342" si="72">H349</f>
        <v>0</v>
      </c>
      <c r="I342" s="71">
        <f t="shared" si="72"/>
        <v>0</v>
      </c>
      <c r="J342" s="71">
        <f t="shared" si="72"/>
        <v>0</v>
      </c>
      <c r="K342" s="71">
        <f t="shared" si="72"/>
        <v>0</v>
      </c>
      <c r="L342" s="71">
        <f t="shared" si="72"/>
        <v>0</v>
      </c>
      <c r="M342" s="71">
        <f t="shared" si="72"/>
        <v>0</v>
      </c>
      <c r="N342" s="194"/>
      <c r="O342" s="152"/>
      <c r="P342" s="15"/>
    </row>
    <row r="343" spans="1:21" x14ac:dyDescent="0.2">
      <c r="A343" s="154"/>
      <c r="B343" s="117" t="s">
        <v>17</v>
      </c>
      <c r="C343" s="9"/>
      <c r="D343" s="117"/>
      <c r="E343" s="117"/>
      <c r="F343" s="117"/>
      <c r="G343" s="71">
        <f t="shared" ref="G343:M343" si="73">G350</f>
        <v>0</v>
      </c>
      <c r="H343" s="71">
        <f t="shared" si="73"/>
        <v>0</v>
      </c>
      <c r="I343" s="71">
        <f t="shared" si="73"/>
        <v>0</v>
      </c>
      <c r="J343" s="71">
        <f t="shared" si="73"/>
        <v>0</v>
      </c>
      <c r="K343" s="71">
        <f t="shared" si="73"/>
        <v>0</v>
      </c>
      <c r="L343" s="71">
        <f t="shared" si="73"/>
        <v>0</v>
      </c>
      <c r="M343" s="71">
        <f t="shared" si="73"/>
        <v>0</v>
      </c>
      <c r="N343" s="194"/>
      <c r="O343" s="152"/>
      <c r="P343" s="15"/>
    </row>
    <row r="344" spans="1:21" x14ac:dyDescent="0.2">
      <c r="A344" s="154"/>
      <c r="B344" s="117" t="s">
        <v>18</v>
      </c>
      <c r="C344" s="9"/>
      <c r="D344" s="117"/>
      <c r="E344" s="117"/>
      <c r="F344" s="117"/>
      <c r="G344" s="71">
        <f>G351</f>
        <v>0</v>
      </c>
      <c r="H344" s="71">
        <f t="shared" ref="H344:M344" si="74">H351</f>
        <v>0</v>
      </c>
      <c r="I344" s="71">
        <f t="shared" si="74"/>
        <v>0</v>
      </c>
      <c r="J344" s="71">
        <f t="shared" si="74"/>
        <v>0</v>
      </c>
      <c r="K344" s="71">
        <f t="shared" si="74"/>
        <v>0</v>
      </c>
      <c r="L344" s="71">
        <f t="shared" si="74"/>
        <v>0</v>
      </c>
      <c r="M344" s="71">
        <f t="shared" si="74"/>
        <v>2000</v>
      </c>
      <c r="N344" s="194"/>
      <c r="O344" s="152"/>
      <c r="P344" s="15"/>
    </row>
    <row r="345" spans="1:21" x14ac:dyDescent="0.2">
      <c r="A345" s="154"/>
      <c r="B345" s="117" t="s">
        <v>19</v>
      </c>
      <c r="C345" s="9"/>
      <c r="D345" s="117"/>
      <c r="E345" s="117"/>
      <c r="F345" s="117"/>
      <c r="G345" s="71">
        <f t="shared" ref="G345:M345" si="75">G352</f>
        <v>0</v>
      </c>
      <c r="H345" s="71">
        <f t="shared" si="75"/>
        <v>0</v>
      </c>
      <c r="I345" s="71">
        <f t="shared" si="75"/>
        <v>0</v>
      </c>
      <c r="J345" s="71">
        <f t="shared" si="75"/>
        <v>0</v>
      </c>
      <c r="K345" s="71">
        <f t="shared" si="75"/>
        <v>0</v>
      </c>
      <c r="L345" s="71">
        <f t="shared" si="75"/>
        <v>0</v>
      </c>
      <c r="M345" s="71">
        <f t="shared" si="75"/>
        <v>0</v>
      </c>
      <c r="N345" s="194"/>
      <c r="O345" s="153"/>
      <c r="P345" s="15"/>
    </row>
    <row r="346" spans="1:21" x14ac:dyDescent="0.2">
      <c r="A346" s="146" t="s">
        <v>121</v>
      </c>
      <c r="B346" s="9" t="s">
        <v>290</v>
      </c>
      <c r="C346" s="9"/>
      <c r="D346" s="9"/>
      <c r="E346" s="9"/>
      <c r="F346" s="9"/>
      <c r="G346" s="72"/>
      <c r="H346" s="72"/>
      <c r="I346" s="72"/>
      <c r="J346" s="72"/>
      <c r="K346" s="72"/>
      <c r="L346" s="72"/>
      <c r="M346" s="95"/>
      <c r="N346" s="150" t="s">
        <v>113</v>
      </c>
      <c r="O346" s="148" t="s">
        <v>38</v>
      </c>
      <c r="P346" s="15"/>
      <c r="R346" s="4" t="s">
        <v>90</v>
      </c>
      <c r="S346" s="4">
        <v>2019</v>
      </c>
      <c r="T346" s="4">
        <v>6160</v>
      </c>
      <c r="U346" s="4">
        <v>30</v>
      </c>
    </row>
    <row r="347" spans="1:21" x14ac:dyDescent="0.2">
      <c r="A347" s="146"/>
      <c r="B347" s="9" t="s">
        <v>15</v>
      </c>
      <c r="C347" s="9"/>
      <c r="D347" s="9"/>
      <c r="E347" s="9"/>
      <c r="F347" s="9"/>
      <c r="G347" s="72"/>
      <c r="H347" s="72"/>
      <c r="I347" s="72"/>
      <c r="J347" s="72"/>
      <c r="K347" s="72"/>
      <c r="L347" s="72"/>
      <c r="M347" s="72"/>
      <c r="N347" s="150"/>
      <c r="O347" s="149"/>
      <c r="P347" s="15"/>
      <c r="U347" s="4" t="s">
        <v>94</v>
      </c>
    </row>
    <row r="348" spans="1:21" x14ac:dyDescent="0.2">
      <c r="A348" s="146"/>
      <c r="B348" s="9" t="s">
        <v>26</v>
      </c>
      <c r="C348" s="9"/>
      <c r="D348" s="9"/>
      <c r="E348" s="9"/>
      <c r="F348" s="9"/>
      <c r="G348" s="72"/>
      <c r="H348" s="72"/>
      <c r="I348" s="72"/>
      <c r="J348" s="72"/>
      <c r="K348" s="72"/>
      <c r="L348" s="72"/>
      <c r="M348" s="72">
        <f>SUM(M349:M352)</f>
        <v>2000</v>
      </c>
      <c r="N348" s="150"/>
      <c r="O348" s="149"/>
      <c r="P348" s="15"/>
    </row>
    <row r="349" spans="1:21" x14ac:dyDescent="0.2">
      <c r="A349" s="146"/>
      <c r="B349" s="9" t="s">
        <v>16</v>
      </c>
      <c r="C349" s="9">
        <v>124</v>
      </c>
      <c r="D349" s="9">
        <v>1102</v>
      </c>
      <c r="E349" s="9" t="s">
        <v>127</v>
      </c>
      <c r="F349" s="9">
        <v>414</v>
      </c>
      <c r="G349" s="72"/>
      <c r="H349" s="72"/>
      <c r="I349" s="72"/>
      <c r="J349" s="72"/>
      <c r="K349" s="72"/>
      <c r="L349" s="72"/>
      <c r="M349" s="72"/>
      <c r="N349" s="150"/>
      <c r="O349" s="149"/>
      <c r="P349" s="15" t="s">
        <v>100</v>
      </c>
    </row>
    <row r="350" spans="1:21" x14ac:dyDescent="0.2">
      <c r="A350" s="146"/>
      <c r="B350" s="9" t="s">
        <v>17</v>
      </c>
      <c r="C350" s="9">
        <v>124</v>
      </c>
      <c r="D350" s="9"/>
      <c r="E350" s="9"/>
      <c r="F350" s="9"/>
      <c r="G350" s="72"/>
      <c r="H350" s="72"/>
      <c r="I350" s="72"/>
      <c r="J350" s="72"/>
      <c r="K350" s="72"/>
      <c r="L350" s="72"/>
      <c r="M350" s="72"/>
      <c r="N350" s="150"/>
      <c r="O350" s="149"/>
      <c r="P350" s="15" t="s">
        <v>108</v>
      </c>
    </row>
    <row r="351" spans="1:21" x14ac:dyDescent="0.2">
      <c r="A351" s="146"/>
      <c r="B351" s="9" t="s">
        <v>18</v>
      </c>
      <c r="C351" s="9">
        <v>124</v>
      </c>
      <c r="D351" s="9"/>
      <c r="E351" s="9"/>
      <c r="F351" s="9"/>
      <c r="G351" s="72"/>
      <c r="H351" s="72"/>
      <c r="I351" s="72"/>
      <c r="J351" s="72"/>
      <c r="K351" s="72"/>
      <c r="L351" s="72"/>
      <c r="M351" s="72">
        <v>2000</v>
      </c>
      <c r="N351" s="150"/>
      <c r="O351" s="149"/>
      <c r="P351" s="15" t="s">
        <v>109</v>
      </c>
    </row>
    <row r="352" spans="1:21" x14ac:dyDescent="0.2">
      <c r="A352" s="146"/>
      <c r="B352" s="9" t="s">
        <v>19</v>
      </c>
      <c r="C352" s="9">
        <v>124</v>
      </c>
      <c r="D352" s="9"/>
      <c r="E352" s="9"/>
      <c r="F352" s="9"/>
      <c r="G352" s="72"/>
      <c r="H352" s="72"/>
      <c r="I352" s="72"/>
      <c r="J352" s="72"/>
      <c r="K352" s="72"/>
      <c r="L352" s="72"/>
      <c r="M352" s="72"/>
      <c r="N352" s="150"/>
      <c r="O352" s="149"/>
      <c r="P352" s="15"/>
    </row>
    <row r="353" spans="1:21" ht="38.25" x14ac:dyDescent="0.2">
      <c r="A353" s="180" t="s">
        <v>63</v>
      </c>
      <c r="B353" s="117" t="s">
        <v>291</v>
      </c>
      <c r="C353" s="9"/>
      <c r="D353" s="117"/>
      <c r="E353" s="117"/>
      <c r="F353" s="117"/>
      <c r="G353" s="71">
        <v>1</v>
      </c>
      <c r="H353" s="71"/>
      <c r="I353" s="71"/>
      <c r="J353" s="71"/>
      <c r="K353" s="71"/>
      <c r="L353" s="71"/>
      <c r="M353" s="71">
        <v>1</v>
      </c>
      <c r="N353" s="194" t="s">
        <v>113</v>
      </c>
      <c r="O353" s="189" t="s">
        <v>262</v>
      </c>
      <c r="P353" s="15"/>
    </row>
    <row r="354" spans="1:21" x14ac:dyDescent="0.2">
      <c r="A354" s="180"/>
      <c r="B354" s="117" t="s">
        <v>15</v>
      </c>
      <c r="C354" s="9"/>
      <c r="D354" s="117"/>
      <c r="E354" s="117"/>
      <c r="F354" s="117"/>
      <c r="G354" s="71">
        <f>G355/G353</f>
        <v>25742.199999999997</v>
      </c>
      <c r="H354" s="71"/>
      <c r="I354" s="71"/>
      <c r="J354" s="71"/>
      <c r="K354" s="71"/>
      <c r="L354" s="71"/>
      <c r="M354" s="71">
        <f>M355/M353</f>
        <v>8274.9</v>
      </c>
      <c r="N354" s="194"/>
      <c r="O354" s="152"/>
      <c r="P354" s="15"/>
    </row>
    <row r="355" spans="1:21" x14ac:dyDescent="0.2">
      <c r="A355" s="180"/>
      <c r="B355" s="117" t="s">
        <v>26</v>
      </c>
      <c r="C355" s="9"/>
      <c r="D355" s="117"/>
      <c r="E355" s="117"/>
      <c r="F355" s="117"/>
      <c r="G355" s="71">
        <f t="shared" ref="G355:M355" si="76">SUM(G356:G359)</f>
        <v>25742.199999999997</v>
      </c>
      <c r="H355" s="71">
        <f t="shared" si="76"/>
        <v>1568.1</v>
      </c>
      <c r="I355" s="71">
        <f t="shared" si="76"/>
        <v>12573.1</v>
      </c>
      <c r="J355" s="71">
        <f t="shared" si="76"/>
        <v>11600.999999999998</v>
      </c>
      <c r="K355" s="71">
        <f t="shared" si="76"/>
        <v>0</v>
      </c>
      <c r="L355" s="71">
        <f t="shared" si="76"/>
        <v>13105.4</v>
      </c>
      <c r="M355" s="71">
        <f t="shared" si="76"/>
        <v>8274.9</v>
      </c>
      <c r="N355" s="194"/>
      <c r="O355" s="152"/>
      <c r="P355" s="15"/>
    </row>
    <row r="356" spans="1:21" x14ac:dyDescent="0.2">
      <c r="A356" s="180"/>
      <c r="B356" s="117" t="s">
        <v>16</v>
      </c>
      <c r="C356" s="9"/>
      <c r="D356" s="117"/>
      <c r="E356" s="117"/>
      <c r="F356" s="117"/>
      <c r="G356" s="71">
        <f>G363+G370+G377+G384+G391</f>
        <v>25742.199999999997</v>
      </c>
      <c r="H356" s="71">
        <f t="shared" ref="H356:M356" si="77">H363+H370+H377+H384+H391</f>
        <v>1568.1</v>
      </c>
      <c r="I356" s="71">
        <f t="shared" si="77"/>
        <v>12573.1</v>
      </c>
      <c r="J356" s="71">
        <f t="shared" si="77"/>
        <v>11600.999999999998</v>
      </c>
      <c r="K356" s="71">
        <f t="shared" si="77"/>
        <v>0</v>
      </c>
      <c r="L356" s="71">
        <f t="shared" si="77"/>
        <v>5105.3999999999996</v>
      </c>
      <c r="M356" s="71">
        <f t="shared" si="77"/>
        <v>5011.7</v>
      </c>
      <c r="N356" s="194"/>
      <c r="O356" s="152"/>
      <c r="P356" s="15"/>
    </row>
    <row r="357" spans="1:21" x14ac:dyDescent="0.2">
      <c r="A357" s="180"/>
      <c r="B357" s="117" t="s">
        <v>17</v>
      </c>
      <c r="C357" s="9"/>
      <c r="D357" s="117"/>
      <c r="E357" s="117"/>
      <c r="F357" s="117"/>
      <c r="G357" s="71">
        <f t="shared" ref="G357:M357" si="78">G364+G371+G378+G385+G392</f>
        <v>0</v>
      </c>
      <c r="H357" s="71">
        <f t="shared" si="78"/>
        <v>0</v>
      </c>
      <c r="I357" s="71">
        <f t="shared" si="78"/>
        <v>0</v>
      </c>
      <c r="J357" s="71">
        <f t="shared" si="78"/>
        <v>0</v>
      </c>
      <c r="K357" s="71">
        <f t="shared" si="78"/>
        <v>0</v>
      </c>
      <c r="L357" s="71">
        <f t="shared" si="78"/>
        <v>8000</v>
      </c>
      <c r="M357" s="71">
        <f t="shared" si="78"/>
        <v>0</v>
      </c>
      <c r="N357" s="194"/>
      <c r="O357" s="152"/>
      <c r="P357" s="15"/>
    </row>
    <row r="358" spans="1:21" x14ac:dyDescent="0.2">
      <c r="A358" s="180"/>
      <c r="B358" s="117" t="s">
        <v>18</v>
      </c>
      <c r="C358" s="9"/>
      <c r="D358" s="117"/>
      <c r="E358" s="117"/>
      <c r="F358" s="117"/>
      <c r="G358" s="71">
        <f t="shared" ref="G358:M358" si="79">G365+G372+G379+G386+G393</f>
        <v>0</v>
      </c>
      <c r="H358" s="71">
        <f t="shared" si="79"/>
        <v>0</v>
      </c>
      <c r="I358" s="71">
        <f t="shared" si="79"/>
        <v>0</v>
      </c>
      <c r="J358" s="71">
        <f t="shared" si="79"/>
        <v>0</v>
      </c>
      <c r="K358" s="71">
        <f t="shared" si="79"/>
        <v>0</v>
      </c>
      <c r="L358" s="71">
        <f t="shared" si="79"/>
        <v>0</v>
      </c>
      <c r="M358" s="71">
        <f t="shared" si="79"/>
        <v>3263.2</v>
      </c>
      <c r="N358" s="194"/>
      <c r="O358" s="152"/>
      <c r="P358" s="15"/>
    </row>
    <row r="359" spans="1:21" x14ac:dyDescent="0.2">
      <c r="A359" s="180"/>
      <c r="B359" s="117" t="s">
        <v>19</v>
      </c>
      <c r="C359" s="9"/>
      <c r="D359" s="117"/>
      <c r="E359" s="117"/>
      <c r="F359" s="117"/>
      <c r="G359" s="71">
        <f t="shared" ref="G359:M359" si="80">G366+G373+G380+G387+G394</f>
        <v>0</v>
      </c>
      <c r="H359" s="71">
        <f t="shared" si="80"/>
        <v>0</v>
      </c>
      <c r="I359" s="71">
        <f t="shared" si="80"/>
        <v>0</v>
      </c>
      <c r="J359" s="71">
        <f t="shared" si="80"/>
        <v>0</v>
      </c>
      <c r="K359" s="71">
        <f t="shared" si="80"/>
        <v>0</v>
      </c>
      <c r="L359" s="71">
        <f t="shared" si="80"/>
        <v>0</v>
      </c>
      <c r="M359" s="71">
        <f t="shared" si="80"/>
        <v>0</v>
      </c>
      <c r="N359" s="194"/>
      <c r="O359" s="153"/>
      <c r="P359" s="15"/>
    </row>
    <row r="360" spans="1:21" ht="25.5" x14ac:dyDescent="0.2">
      <c r="A360" s="146" t="s">
        <v>135</v>
      </c>
      <c r="B360" s="9" t="s">
        <v>281</v>
      </c>
      <c r="C360" s="9"/>
      <c r="D360" s="9"/>
      <c r="E360" s="9"/>
      <c r="F360" s="9"/>
      <c r="G360" s="103"/>
      <c r="H360" s="72"/>
      <c r="I360" s="72"/>
      <c r="J360" s="72"/>
      <c r="K360" s="72"/>
      <c r="L360" s="72"/>
      <c r="M360" s="72">
        <v>7700</v>
      </c>
      <c r="N360" s="150" t="s">
        <v>113</v>
      </c>
      <c r="O360" s="148" t="s">
        <v>230</v>
      </c>
      <c r="P360" s="15"/>
      <c r="S360" s="4">
        <v>2017</v>
      </c>
      <c r="U360" s="4">
        <v>55</v>
      </c>
    </row>
    <row r="361" spans="1:21" x14ac:dyDescent="0.2">
      <c r="A361" s="146"/>
      <c r="B361" s="9" t="s">
        <v>15</v>
      </c>
      <c r="C361" s="9"/>
      <c r="D361" s="9"/>
      <c r="E361" s="9"/>
      <c r="F361" s="9"/>
      <c r="G361" s="72"/>
      <c r="H361" s="72"/>
      <c r="I361" s="72"/>
      <c r="J361" s="72"/>
      <c r="K361" s="72"/>
      <c r="L361" s="72"/>
      <c r="M361" s="72"/>
      <c r="N361" s="150"/>
      <c r="O361" s="148"/>
      <c r="P361" s="15"/>
    </row>
    <row r="362" spans="1:21" x14ac:dyDescent="0.2">
      <c r="A362" s="146"/>
      <c r="B362" s="9" t="s">
        <v>26</v>
      </c>
      <c r="C362" s="9"/>
      <c r="D362" s="9"/>
      <c r="E362" s="9"/>
      <c r="F362" s="9"/>
      <c r="G362" s="72">
        <f>G363+G364+G365+G366</f>
        <v>1305.5999999999999</v>
      </c>
      <c r="H362" s="72"/>
      <c r="I362" s="72"/>
      <c r="J362" s="72">
        <f>J363+J364+J365+J366</f>
        <v>1305.5999999999999</v>
      </c>
      <c r="K362" s="72"/>
      <c r="L362" s="72"/>
      <c r="M362" s="72">
        <f>SUM(M363:M366)</f>
        <v>5011.7</v>
      </c>
      <c r="N362" s="150"/>
      <c r="O362" s="148"/>
      <c r="P362" s="15"/>
      <c r="U362" s="4" t="s">
        <v>94</v>
      </c>
    </row>
    <row r="363" spans="1:21" x14ac:dyDescent="0.2">
      <c r="A363" s="146"/>
      <c r="B363" s="9" t="s">
        <v>16</v>
      </c>
      <c r="C363" s="9">
        <v>124</v>
      </c>
      <c r="D363" s="9">
        <v>1102</v>
      </c>
      <c r="E363" s="9" t="s">
        <v>127</v>
      </c>
      <c r="F363" s="9">
        <v>414</v>
      </c>
      <c r="G363" s="72">
        <f>2800-1494.4</f>
        <v>1305.5999999999999</v>
      </c>
      <c r="H363" s="72"/>
      <c r="I363" s="72"/>
      <c r="J363" s="72">
        <f>2800-1494.4</f>
        <v>1305.5999999999999</v>
      </c>
      <c r="K363" s="72"/>
      <c r="L363" s="72"/>
      <c r="M363" s="103">
        <v>5011.7</v>
      </c>
      <c r="N363" s="150"/>
      <c r="O363" s="148"/>
      <c r="P363" s="15" t="s">
        <v>100</v>
      </c>
    </row>
    <row r="364" spans="1:21" x14ac:dyDescent="0.2">
      <c r="A364" s="146"/>
      <c r="B364" s="9" t="s">
        <v>17</v>
      </c>
      <c r="C364" s="9">
        <v>124</v>
      </c>
      <c r="D364" s="9"/>
      <c r="E364" s="9"/>
      <c r="F364" s="9"/>
      <c r="G364" s="72"/>
      <c r="H364" s="72"/>
      <c r="I364" s="72"/>
      <c r="J364" s="72"/>
      <c r="K364" s="72"/>
      <c r="L364" s="72">
        <v>8000</v>
      </c>
      <c r="M364" s="103"/>
      <c r="N364" s="150"/>
      <c r="O364" s="148"/>
      <c r="P364" s="15" t="s">
        <v>108</v>
      </c>
    </row>
    <row r="365" spans="1:21" x14ac:dyDescent="0.2">
      <c r="A365" s="146"/>
      <c r="B365" s="9" t="s">
        <v>18</v>
      </c>
      <c r="C365" s="9">
        <v>124</v>
      </c>
      <c r="D365" s="9"/>
      <c r="E365" s="9"/>
      <c r="F365" s="9"/>
      <c r="G365" s="72"/>
      <c r="H365" s="72"/>
      <c r="I365" s="72"/>
      <c r="J365" s="72"/>
      <c r="K365" s="72"/>
      <c r="L365" s="72"/>
      <c r="M365" s="72"/>
      <c r="N365" s="150"/>
      <c r="O365" s="148"/>
      <c r="P365" s="15" t="s">
        <v>109</v>
      </c>
    </row>
    <row r="366" spans="1:21" x14ac:dyDescent="0.2">
      <c r="A366" s="146"/>
      <c r="B366" s="9" t="s">
        <v>19</v>
      </c>
      <c r="C366" s="9">
        <v>124</v>
      </c>
      <c r="D366" s="9"/>
      <c r="E366" s="9"/>
      <c r="F366" s="9"/>
      <c r="G366" s="72"/>
      <c r="H366" s="72"/>
      <c r="I366" s="72"/>
      <c r="J366" s="72"/>
      <c r="K366" s="72"/>
      <c r="L366" s="72"/>
      <c r="M366" s="72"/>
      <c r="N366" s="150"/>
      <c r="O366" s="148"/>
      <c r="P366" s="15"/>
    </row>
    <row r="367" spans="1:21" ht="25.5" x14ac:dyDescent="0.2">
      <c r="A367" s="146" t="s">
        <v>119</v>
      </c>
      <c r="B367" s="9" t="s">
        <v>281</v>
      </c>
      <c r="C367" s="9"/>
      <c r="D367" s="9"/>
      <c r="E367" s="9"/>
      <c r="F367" s="9"/>
      <c r="G367" s="72"/>
      <c r="H367" s="72"/>
      <c r="I367" s="72"/>
      <c r="J367" s="72"/>
      <c r="K367" s="72"/>
      <c r="L367" s="72"/>
      <c r="M367" s="72"/>
      <c r="N367" s="150" t="s">
        <v>113</v>
      </c>
      <c r="O367" s="148" t="s">
        <v>249</v>
      </c>
      <c r="P367" s="15"/>
      <c r="S367" s="4">
        <v>2019</v>
      </c>
      <c r="U367" s="4">
        <v>105</v>
      </c>
    </row>
    <row r="368" spans="1:21" x14ac:dyDescent="0.2">
      <c r="A368" s="146"/>
      <c r="B368" s="9" t="s">
        <v>15</v>
      </c>
      <c r="C368" s="9"/>
      <c r="D368" s="9"/>
      <c r="E368" s="9"/>
      <c r="F368" s="9"/>
      <c r="G368" s="72"/>
      <c r="H368" s="72"/>
      <c r="I368" s="72"/>
      <c r="J368" s="72"/>
      <c r="K368" s="72"/>
      <c r="L368" s="72"/>
      <c r="M368" s="72"/>
      <c r="N368" s="150"/>
      <c r="O368" s="149"/>
      <c r="P368" s="15"/>
      <c r="U368" s="4" t="s">
        <v>95</v>
      </c>
    </row>
    <row r="369" spans="1:21" x14ac:dyDescent="0.2">
      <c r="A369" s="146"/>
      <c r="B369" s="9" t="s">
        <v>26</v>
      </c>
      <c r="C369" s="9"/>
      <c r="D369" s="9"/>
      <c r="E369" s="9"/>
      <c r="F369" s="9"/>
      <c r="G369" s="72">
        <f t="shared" ref="G369" si="81">SUM(G370:G373)</f>
        <v>3832.9999999999995</v>
      </c>
      <c r="H369" s="72">
        <v>1568.1</v>
      </c>
      <c r="I369" s="72">
        <v>2264.8999999999996</v>
      </c>
      <c r="J369" s="72"/>
      <c r="K369" s="72"/>
      <c r="L369" s="72">
        <f>SUM(L370:L373)</f>
        <v>880</v>
      </c>
      <c r="M369" s="72"/>
      <c r="N369" s="150"/>
      <c r="O369" s="149"/>
      <c r="P369" s="15"/>
    </row>
    <row r="370" spans="1:21" x14ac:dyDescent="0.2">
      <c r="A370" s="146"/>
      <c r="B370" s="9" t="s">
        <v>16</v>
      </c>
      <c r="C370" s="9">
        <v>124</v>
      </c>
      <c r="D370" s="9">
        <v>1102</v>
      </c>
      <c r="E370" s="9" t="s">
        <v>127</v>
      </c>
      <c r="F370" s="9">
        <v>414</v>
      </c>
      <c r="G370" s="72">
        <f>4647.9-814.9</f>
        <v>3832.9999999999995</v>
      </c>
      <c r="H370" s="98">
        <v>1568.1</v>
      </c>
      <c r="I370" s="98">
        <v>2264.8999999999996</v>
      </c>
      <c r="J370" s="72"/>
      <c r="K370" s="72"/>
      <c r="L370" s="72">
        <v>880</v>
      </c>
      <c r="M370" s="72"/>
      <c r="N370" s="150"/>
      <c r="O370" s="149"/>
      <c r="P370" s="15" t="s">
        <v>100</v>
      </c>
    </row>
    <row r="371" spans="1:21" x14ac:dyDescent="0.2">
      <c r="A371" s="146"/>
      <c r="B371" s="9" t="s">
        <v>17</v>
      </c>
      <c r="C371" s="9">
        <v>124</v>
      </c>
      <c r="D371" s="9"/>
      <c r="E371" s="9"/>
      <c r="F371" s="9"/>
      <c r="G371" s="72"/>
      <c r="H371" s="72"/>
      <c r="I371" s="72"/>
      <c r="J371" s="72"/>
      <c r="K371" s="72"/>
      <c r="L371" s="72"/>
      <c r="M371" s="72"/>
      <c r="N371" s="150"/>
      <c r="O371" s="149"/>
      <c r="P371" s="15" t="s">
        <v>108</v>
      </c>
    </row>
    <row r="372" spans="1:21" x14ac:dyDescent="0.2">
      <c r="A372" s="146"/>
      <c r="B372" s="9" t="s">
        <v>18</v>
      </c>
      <c r="C372" s="9">
        <v>124</v>
      </c>
      <c r="D372" s="9"/>
      <c r="E372" s="9"/>
      <c r="F372" s="9"/>
      <c r="G372" s="72"/>
      <c r="H372" s="72"/>
      <c r="I372" s="72"/>
      <c r="J372" s="72"/>
      <c r="K372" s="72"/>
      <c r="L372" s="72"/>
      <c r="M372" s="72"/>
      <c r="N372" s="150"/>
      <c r="O372" s="149"/>
      <c r="P372" s="15" t="s">
        <v>109</v>
      </c>
    </row>
    <row r="373" spans="1:21" x14ac:dyDescent="0.2">
      <c r="A373" s="146"/>
      <c r="B373" s="9" t="s">
        <v>19</v>
      </c>
      <c r="C373" s="9">
        <v>124</v>
      </c>
      <c r="D373" s="9"/>
      <c r="E373" s="9"/>
      <c r="F373" s="9"/>
      <c r="G373" s="72"/>
      <c r="H373" s="72"/>
      <c r="I373" s="72"/>
      <c r="J373" s="72"/>
      <c r="K373" s="72"/>
      <c r="L373" s="72"/>
      <c r="M373" s="72"/>
      <c r="N373" s="150"/>
      <c r="O373" s="149"/>
      <c r="P373" s="15"/>
    </row>
    <row r="374" spans="1:21" x14ac:dyDescent="0.2">
      <c r="A374" s="146" t="s">
        <v>122</v>
      </c>
      <c r="B374" s="9" t="s">
        <v>290</v>
      </c>
      <c r="C374" s="9"/>
      <c r="D374" s="9"/>
      <c r="E374" s="9"/>
      <c r="F374" s="9"/>
      <c r="G374" s="72"/>
      <c r="H374" s="72"/>
      <c r="I374" s="72"/>
      <c r="J374" s="72"/>
      <c r="K374" s="72"/>
      <c r="L374" s="72"/>
      <c r="M374" s="95">
        <v>1</v>
      </c>
      <c r="N374" s="150" t="s">
        <v>113</v>
      </c>
      <c r="O374" s="148" t="s">
        <v>40</v>
      </c>
      <c r="P374" s="15"/>
      <c r="S374" s="4">
        <v>2020</v>
      </c>
      <c r="U374" s="4">
        <v>55</v>
      </c>
    </row>
    <row r="375" spans="1:21" x14ac:dyDescent="0.2">
      <c r="A375" s="146"/>
      <c r="B375" s="9" t="s">
        <v>15</v>
      </c>
      <c r="C375" s="9"/>
      <c r="D375" s="9"/>
      <c r="E375" s="9"/>
      <c r="F375" s="9"/>
      <c r="G375" s="72"/>
      <c r="H375" s="72"/>
      <c r="I375" s="72"/>
      <c r="J375" s="72"/>
      <c r="K375" s="72"/>
      <c r="L375" s="72"/>
      <c r="M375" s="72"/>
      <c r="N375" s="150"/>
      <c r="O375" s="149"/>
      <c r="P375" s="15"/>
      <c r="U375" s="4" t="s">
        <v>95</v>
      </c>
    </row>
    <row r="376" spans="1:21" x14ac:dyDescent="0.2">
      <c r="A376" s="146"/>
      <c r="B376" s="9" t="s">
        <v>26</v>
      </c>
      <c r="C376" s="9"/>
      <c r="D376" s="9"/>
      <c r="E376" s="9"/>
      <c r="F376" s="9"/>
      <c r="G376" s="72"/>
      <c r="H376" s="72"/>
      <c r="I376" s="72"/>
      <c r="J376" s="72"/>
      <c r="K376" s="72"/>
      <c r="L376" s="72"/>
      <c r="M376" s="72">
        <f>SUM(M377:M380)</f>
        <v>2000</v>
      </c>
      <c r="N376" s="150"/>
      <c r="O376" s="149"/>
      <c r="P376" s="15"/>
    </row>
    <row r="377" spans="1:21" x14ac:dyDescent="0.2">
      <c r="A377" s="146"/>
      <c r="B377" s="9" t="s">
        <v>16</v>
      </c>
      <c r="C377" s="9">
        <v>124</v>
      </c>
      <c r="D377" s="9">
        <v>1102</v>
      </c>
      <c r="E377" s="9" t="s">
        <v>127</v>
      </c>
      <c r="F377" s="9">
        <v>414</v>
      </c>
      <c r="G377" s="72"/>
      <c r="H377" s="72"/>
      <c r="I377" s="72"/>
      <c r="J377" s="72"/>
      <c r="K377" s="72"/>
      <c r="L377" s="72"/>
      <c r="M377" s="72"/>
      <c r="N377" s="150"/>
      <c r="O377" s="149"/>
      <c r="P377" s="15" t="s">
        <v>100</v>
      </c>
    </row>
    <row r="378" spans="1:21" x14ac:dyDescent="0.2">
      <c r="A378" s="146"/>
      <c r="B378" s="9" t="s">
        <v>17</v>
      </c>
      <c r="C378" s="9">
        <v>124</v>
      </c>
      <c r="D378" s="9"/>
      <c r="E378" s="9"/>
      <c r="F378" s="9"/>
      <c r="G378" s="72"/>
      <c r="H378" s="72"/>
      <c r="I378" s="72"/>
      <c r="J378" s="72"/>
      <c r="K378" s="72"/>
      <c r="L378" s="72"/>
      <c r="M378" s="72"/>
      <c r="N378" s="150"/>
      <c r="O378" s="149"/>
      <c r="P378" s="15" t="s">
        <v>108</v>
      </c>
    </row>
    <row r="379" spans="1:21" x14ac:dyDescent="0.2">
      <c r="A379" s="146"/>
      <c r="B379" s="9" t="s">
        <v>18</v>
      </c>
      <c r="C379" s="9">
        <v>124</v>
      </c>
      <c r="D379" s="9"/>
      <c r="E379" s="9"/>
      <c r="F379" s="9"/>
      <c r="G379" s="72"/>
      <c r="H379" s="72"/>
      <c r="I379" s="72"/>
      <c r="J379" s="72"/>
      <c r="K379" s="72"/>
      <c r="L379" s="72"/>
      <c r="M379" s="72">
        <v>2000</v>
      </c>
      <c r="N379" s="150"/>
      <c r="O379" s="149"/>
      <c r="P379" s="15" t="s">
        <v>109</v>
      </c>
    </row>
    <row r="380" spans="1:21" x14ac:dyDescent="0.2">
      <c r="A380" s="146"/>
      <c r="B380" s="9" t="s">
        <v>19</v>
      </c>
      <c r="C380" s="9">
        <v>124</v>
      </c>
      <c r="D380" s="9"/>
      <c r="E380" s="9"/>
      <c r="F380" s="9"/>
      <c r="G380" s="72"/>
      <c r="H380" s="72"/>
      <c r="I380" s="72"/>
      <c r="J380" s="72"/>
      <c r="K380" s="72"/>
      <c r="L380" s="72"/>
      <c r="M380" s="72"/>
      <c r="N380" s="150"/>
      <c r="O380" s="149"/>
      <c r="P380" s="15"/>
    </row>
    <row r="381" spans="1:21" x14ac:dyDescent="0.2">
      <c r="A381" s="146" t="s">
        <v>123</v>
      </c>
      <c r="B381" s="9" t="s">
        <v>290</v>
      </c>
      <c r="C381" s="9"/>
      <c r="D381" s="9"/>
      <c r="E381" s="9"/>
      <c r="F381" s="9"/>
      <c r="G381" s="72"/>
      <c r="H381" s="72"/>
      <c r="I381" s="72"/>
      <c r="J381" s="72"/>
      <c r="K381" s="72"/>
      <c r="L381" s="72"/>
      <c r="M381" s="95">
        <v>1</v>
      </c>
      <c r="N381" s="150" t="s">
        <v>113</v>
      </c>
      <c r="O381" s="148" t="s">
        <v>41</v>
      </c>
      <c r="P381" s="15"/>
      <c r="S381" s="4">
        <v>2021</v>
      </c>
      <c r="U381" s="4">
        <v>55</v>
      </c>
    </row>
    <row r="382" spans="1:21" x14ac:dyDescent="0.2">
      <c r="A382" s="146"/>
      <c r="B382" s="9" t="s">
        <v>15</v>
      </c>
      <c r="C382" s="9"/>
      <c r="D382" s="9"/>
      <c r="E382" s="9"/>
      <c r="F382" s="9"/>
      <c r="G382" s="72"/>
      <c r="H382" s="72"/>
      <c r="I382" s="72"/>
      <c r="J382" s="72"/>
      <c r="K382" s="72"/>
      <c r="L382" s="72"/>
      <c r="M382" s="72"/>
      <c r="N382" s="150"/>
      <c r="O382" s="149"/>
      <c r="P382" s="15"/>
      <c r="U382" s="4" t="s">
        <v>94</v>
      </c>
    </row>
    <row r="383" spans="1:21" x14ac:dyDescent="0.2">
      <c r="A383" s="146"/>
      <c r="B383" s="9" t="s">
        <v>26</v>
      </c>
      <c r="C383" s="9"/>
      <c r="D383" s="9"/>
      <c r="E383" s="9"/>
      <c r="F383" s="9"/>
      <c r="G383" s="72"/>
      <c r="H383" s="72"/>
      <c r="I383" s="72"/>
      <c r="J383" s="72"/>
      <c r="K383" s="72"/>
      <c r="L383" s="72"/>
      <c r="M383" s="72">
        <f>SUM(M384:M387)</f>
        <v>1263.2</v>
      </c>
      <c r="N383" s="150"/>
      <c r="O383" s="149"/>
      <c r="P383" s="15"/>
    </row>
    <row r="384" spans="1:21" x14ac:dyDescent="0.2">
      <c r="A384" s="146"/>
      <c r="B384" s="9" t="s">
        <v>16</v>
      </c>
      <c r="C384" s="9">
        <v>124</v>
      </c>
      <c r="D384" s="9">
        <v>1102</v>
      </c>
      <c r="E384" s="9" t="s">
        <v>127</v>
      </c>
      <c r="F384" s="9">
        <v>414</v>
      </c>
      <c r="G384" s="72"/>
      <c r="H384" s="72"/>
      <c r="I384" s="72"/>
      <c r="J384" s="72"/>
      <c r="K384" s="72"/>
      <c r="L384" s="72"/>
      <c r="M384" s="72"/>
      <c r="N384" s="150"/>
      <c r="O384" s="149"/>
      <c r="P384" s="15" t="s">
        <v>100</v>
      </c>
    </row>
    <row r="385" spans="1:21" x14ac:dyDescent="0.2">
      <c r="A385" s="146"/>
      <c r="B385" s="9" t="s">
        <v>17</v>
      </c>
      <c r="C385" s="9">
        <v>124</v>
      </c>
      <c r="D385" s="9"/>
      <c r="E385" s="9"/>
      <c r="F385" s="9"/>
      <c r="G385" s="72"/>
      <c r="H385" s="72"/>
      <c r="I385" s="72"/>
      <c r="J385" s="72"/>
      <c r="K385" s="72"/>
      <c r="L385" s="72"/>
      <c r="M385" s="72"/>
      <c r="N385" s="150"/>
      <c r="O385" s="149"/>
      <c r="P385" s="15" t="s">
        <v>108</v>
      </c>
    </row>
    <row r="386" spans="1:21" x14ac:dyDescent="0.2">
      <c r="A386" s="146"/>
      <c r="B386" s="9" t="s">
        <v>18</v>
      </c>
      <c r="C386" s="9">
        <v>124</v>
      </c>
      <c r="D386" s="9"/>
      <c r="E386" s="9"/>
      <c r="F386" s="9"/>
      <c r="G386" s="72"/>
      <c r="H386" s="72"/>
      <c r="I386" s="72"/>
      <c r="J386" s="72"/>
      <c r="K386" s="72"/>
      <c r="L386" s="72"/>
      <c r="M386" s="72">
        <v>1263.2</v>
      </c>
      <c r="N386" s="150"/>
      <c r="O386" s="149"/>
      <c r="P386" s="15" t="s">
        <v>109</v>
      </c>
    </row>
    <row r="387" spans="1:21" x14ac:dyDescent="0.2">
      <c r="A387" s="146"/>
      <c r="B387" s="9" t="s">
        <v>19</v>
      </c>
      <c r="C387" s="9">
        <v>124</v>
      </c>
      <c r="D387" s="9"/>
      <c r="E387" s="9"/>
      <c r="F387" s="9"/>
      <c r="G387" s="72"/>
      <c r="H387" s="72"/>
      <c r="I387" s="72"/>
      <c r="J387" s="72"/>
      <c r="K387" s="72"/>
      <c r="L387" s="72"/>
      <c r="M387" s="72"/>
      <c r="N387" s="150"/>
      <c r="O387" s="149"/>
      <c r="P387" s="15"/>
    </row>
    <row r="388" spans="1:21" ht="25.5" x14ac:dyDescent="0.2">
      <c r="A388" s="146" t="s">
        <v>124</v>
      </c>
      <c r="B388" s="9" t="s">
        <v>281</v>
      </c>
      <c r="C388" s="9"/>
      <c r="D388" s="9"/>
      <c r="E388" s="9"/>
      <c r="F388" s="9"/>
      <c r="G388" s="72">
        <v>1952</v>
      </c>
      <c r="H388" s="72"/>
      <c r="I388" s="72"/>
      <c r="J388" s="72">
        <v>1952</v>
      </c>
      <c r="K388" s="72"/>
      <c r="L388" s="72"/>
      <c r="M388" s="72"/>
      <c r="N388" s="150" t="s">
        <v>113</v>
      </c>
      <c r="O388" s="148" t="s">
        <v>208</v>
      </c>
      <c r="P388" s="15"/>
      <c r="U388" s="4">
        <v>20</v>
      </c>
    </row>
    <row r="389" spans="1:21" x14ac:dyDescent="0.2">
      <c r="A389" s="146"/>
      <c r="B389" s="9" t="s">
        <v>15</v>
      </c>
      <c r="C389" s="9"/>
      <c r="D389" s="9"/>
      <c r="E389" s="9"/>
      <c r="F389" s="9"/>
      <c r="G389" s="72"/>
      <c r="H389" s="72"/>
      <c r="I389" s="72"/>
      <c r="J389" s="72"/>
      <c r="K389" s="72"/>
      <c r="L389" s="72"/>
      <c r="M389" s="72"/>
      <c r="N389" s="150"/>
      <c r="O389" s="149"/>
      <c r="P389" s="15"/>
    </row>
    <row r="390" spans="1:21" x14ac:dyDescent="0.2">
      <c r="A390" s="146"/>
      <c r="B390" s="9" t="s">
        <v>26</v>
      </c>
      <c r="C390" s="9"/>
      <c r="D390" s="9"/>
      <c r="E390" s="9"/>
      <c r="F390" s="9"/>
      <c r="G390" s="72">
        <f>SUM(G391:G394)</f>
        <v>20603.599999999999</v>
      </c>
      <c r="H390" s="72"/>
      <c r="I390" s="72">
        <f>SUM(I391:I394)</f>
        <v>10308.200000000001</v>
      </c>
      <c r="J390" s="72">
        <f>SUM(J391:J394)</f>
        <v>10295.399999999998</v>
      </c>
      <c r="K390" s="72"/>
      <c r="L390" s="72">
        <f>SUM(L391:L394)</f>
        <v>4225.3999999999996</v>
      </c>
      <c r="M390" s="72"/>
      <c r="N390" s="150"/>
      <c r="O390" s="149"/>
      <c r="P390" s="15"/>
    </row>
    <row r="391" spans="1:21" x14ac:dyDescent="0.2">
      <c r="A391" s="146"/>
      <c r="B391" s="9" t="s">
        <v>16</v>
      </c>
      <c r="C391" s="9">
        <v>124</v>
      </c>
      <c r="D391" s="9">
        <v>1102</v>
      </c>
      <c r="E391" s="9" t="s">
        <v>127</v>
      </c>
      <c r="F391" s="9">
        <v>414</v>
      </c>
      <c r="G391" s="104">
        <v>20603.599999999999</v>
      </c>
      <c r="H391" s="72"/>
      <c r="I391" s="72">
        <v>10308.200000000001</v>
      </c>
      <c r="J391" s="72">
        <v>10295.399999999998</v>
      </c>
      <c r="K391" s="72"/>
      <c r="L391" s="72">
        <v>4225.3999999999996</v>
      </c>
      <c r="M391" s="72"/>
      <c r="N391" s="150"/>
      <c r="O391" s="149"/>
      <c r="P391" s="15" t="s">
        <v>100</v>
      </c>
      <c r="S391" s="4">
        <v>2015</v>
      </c>
    </row>
    <row r="392" spans="1:21" x14ac:dyDescent="0.2">
      <c r="A392" s="146"/>
      <c r="B392" s="9" t="s">
        <v>17</v>
      </c>
      <c r="C392" s="9">
        <v>124</v>
      </c>
      <c r="D392" s="9"/>
      <c r="E392" s="9"/>
      <c r="F392" s="9"/>
      <c r="G392" s="72"/>
      <c r="H392" s="72"/>
      <c r="I392" s="72"/>
      <c r="J392" s="72"/>
      <c r="K392" s="72"/>
      <c r="L392" s="72"/>
      <c r="M392" s="72"/>
      <c r="N392" s="150"/>
      <c r="O392" s="149"/>
      <c r="P392" s="15" t="s">
        <v>108</v>
      </c>
      <c r="U392" s="4" t="s">
        <v>94</v>
      </c>
    </row>
    <row r="393" spans="1:21" x14ac:dyDescent="0.2">
      <c r="A393" s="146"/>
      <c r="B393" s="9" t="s">
        <v>18</v>
      </c>
      <c r="C393" s="9">
        <v>124</v>
      </c>
      <c r="D393" s="9"/>
      <c r="E393" s="9"/>
      <c r="F393" s="9"/>
      <c r="G393" s="72"/>
      <c r="H393" s="72"/>
      <c r="I393" s="72"/>
      <c r="J393" s="72"/>
      <c r="K393" s="72"/>
      <c r="L393" s="72"/>
      <c r="M393" s="72"/>
      <c r="N393" s="150"/>
      <c r="O393" s="149"/>
      <c r="P393" s="15" t="s">
        <v>109</v>
      </c>
    </row>
    <row r="394" spans="1:21" x14ac:dyDescent="0.2">
      <c r="A394" s="146"/>
      <c r="B394" s="9" t="s">
        <v>19</v>
      </c>
      <c r="C394" s="9">
        <v>124</v>
      </c>
      <c r="D394" s="9"/>
      <c r="E394" s="9"/>
      <c r="F394" s="9"/>
      <c r="G394" s="72"/>
      <c r="H394" s="72"/>
      <c r="I394" s="72"/>
      <c r="J394" s="72"/>
      <c r="K394" s="72"/>
      <c r="L394" s="72"/>
      <c r="M394" s="72"/>
      <c r="N394" s="150"/>
      <c r="O394" s="149"/>
      <c r="P394" s="15"/>
    </row>
    <row r="395" spans="1:21" ht="25.5" x14ac:dyDescent="0.2">
      <c r="A395" s="180" t="s">
        <v>42</v>
      </c>
      <c r="B395" s="120" t="s">
        <v>297</v>
      </c>
      <c r="C395" s="117"/>
      <c r="D395" s="117"/>
      <c r="E395" s="117"/>
      <c r="F395" s="117"/>
      <c r="G395" s="71"/>
      <c r="H395" s="71"/>
      <c r="I395" s="71"/>
      <c r="J395" s="71"/>
      <c r="K395" s="71"/>
      <c r="L395" s="71">
        <v>1</v>
      </c>
      <c r="M395" s="71"/>
      <c r="N395" s="181" t="s">
        <v>177</v>
      </c>
      <c r="O395" s="244" t="s">
        <v>263</v>
      </c>
      <c r="P395" s="15"/>
    </row>
    <row r="396" spans="1:21" x14ac:dyDescent="0.2">
      <c r="A396" s="180"/>
      <c r="B396" s="117" t="s">
        <v>15</v>
      </c>
      <c r="C396" s="117"/>
      <c r="D396" s="117"/>
      <c r="E396" s="117"/>
      <c r="F396" s="117"/>
      <c r="G396" s="71"/>
      <c r="H396" s="71"/>
      <c r="I396" s="71"/>
      <c r="J396" s="71"/>
      <c r="K396" s="71"/>
      <c r="L396" s="71"/>
      <c r="M396" s="71"/>
      <c r="N396" s="182"/>
      <c r="O396" s="245"/>
      <c r="P396" s="15"/>
    </row>
    <row r="397" spans="1:21" x14ac:dyDescent="0.2">
      <c r="A397" s="180"/>
      <c r="B397" s="117" t="s">
        <v>26</v>
      </c>
      <c r="C397" s="117"/>
      <c r="D397" s="117"/>
      <c r="E397" s="117"/>
      <c r="F397" s="117"/>
      <c r="G397" s="71">
        <f>SUM(G398:G401)</f>
        <v>11640</v>
      </c>
      <c r="H397" s="71">
        <f t="shared" ref="H397:K397" si="82">SUM(H398:H401)</f>
        <v>2000</v>
      </c>
      <c r="I397" s="71">
        <f t="shared" si="82"/>
        <v>2500</v>
      </c>
      <c r="J397" s="71">
        <f t="shared" si="82"/>
        <v>4200</v>
      </c>
      <c r="K397" s="71">
        <f t="shared" si="82"/>
        <v>2940</v>
      </c>
      <c r="L397" s="71">
        <f>SUM(L398:L401)</f>
        <v>44840</v>
      </c>
      <c r="M397" s="71">
        <f>SUM(M398:M401)</f>
        <v>15140</v>
      </c>
      <c r="N397" s="182"/>
      <c r="O397" s="245"/>
      <c r="P397" s="15"/>
    </row>
    <row r="398" spans="1:21" x14ac:dyDescent="0.2">
      <c r="A398" s="180"/>
      <c r="B398" s="117" t="s">
        <v>16</v>
      </c>
      <c r="C398" s="117"/>
      <c r="D398" s="117"/>
      <c r="E398" s="117"/>
      <c r="F398" s="117"/>
      <c r="G398" s="71">
        <f t="shared" ref="G398:M398" si="83">G405+G412+G419</f>
        <v>11640</v>
      </c>
      <c r="H398" s="71">
        <f t="shared" si="83"/>
        <v>2000</v>
      </c>
      <c r="I398" s="71">
        <f t="shared" si="83"/>
        <v>2500</v>
      </c>
      <c r="J398" s="71">
        <f t="shared" si="83"/>
        <v>4200</v>
      </c>
      <c r="K398" s="71">
        <f t="shared" si="83"/>
        <v>2940</v>
      </c>
      <c r="L398" s="71">
        <f t="shared" si="83"/>
        <v>44840</v>
      </c>
      <c r="M398" s="71">
        <f t="shared" si="83"/>
        <v>11640</v>
      </c>
      <c r="N398" s="182"/>
      <c r="O398" s="245"/>
      <c r="P398" s="15"/>
    </row>
    <row r="399" spans="1:21" x14ac:dyDescent="0.2">
      <c r="A399" s="180"/>
      <c r="B399" s="117" t="s">
        <v>17</v>
      </c>
      <c r="C399" s="117"/>
      <c r="D399" s="117"/>
      <c r="E399" s="117"/>
      <c r="F399" s="117"/>
      <c r="G399" s="71">
        <f t="shared" ref="G399:H401" si="84">G406+G413+G420</f>
        <v>0</v>
      </c>
      <c r="H399" s="71">
        <f t="shared" si="84"/>
        <v>0</v>
      </c>
      <c r="I399" s="71">
        <f t="shared" ref="I399:M399" si="85">I406+I413+I420</f>
        <v>0</v>
      </c>
      <c r="J399" s="71">
        <f t="shared" si="85"/>
        <v>0</v>
      </c>
      <c r="K399" s="71">
        <f t="shared" si="85"/>
        <v>0</v>
      </c>
      <c r="L399" s="71">
        <f t="shared" si="85"/>
        <v>0</v>
      </c>
      <c r="M399" s="71">
        <f t="shared" si="85"/>
        <v>0</v>
      </c>
      <c r="N399" s="182"/>
      <c r="O399" s="245"/>
      <c r="P399" s="15"/>
    </row>
    <row r="400" spans="1:21" x14ac:dyDescent="0.2">
      <c r="A400" s="180"/>
      <c r="B400" s="117" t="s">
        <v>18</v>
      </c>
      <c r="C400" s="117"/>
      <c r="D400" s="117"/>
      <c r="E400" s="117"/>
      <c r="F400" s="117"/>
      <c r="G400" s="71">
        <f t="shared" si="84"/>
        <v>0</v>
      </c>
      <c r="H400" s="71">
        <f t="shared" si="84"/>
        <v>0</v>
      </c>
      <c r="I400" s="71">
        <f t="shared" ref="I400:M400" si="86">I407+I414+I421</f>
        <v>0</v>
      </c>
      <c r="J400" s="71">
        <f t="shared" si="86"/>
        <v>0</v>
      </c>
      <c r="K400" s="71">
        <f t="shared" si="86"/>
        <v>0</v>
      </c>
      <c r="L400" s="71">
        <f t="shared" si="86"/>
        <v>0</v>
      </c>
      <c r="M400" s="71">
        <f t="shared" si="86"/>
        <v>3500</v>
      </c>
      <c r="N400" s="182"/>
      <c r="O400" s="245"/>
      <c r="P400" s="15"/>
    </row>
    <row r="401" spans="1:21" x14ac:dyDescent="0.2">
      <c r="A401" s="180"/>
      <c r="B401" s="117" t="s">
        <v>19</v>
      </c>
      <c r="C401" s="117"/>
      <c r="D401" s="117"/>
      <c r="E401" s="117"/>
      <c r="F401" s="117"/>
      <c r="G401" s="71">
        <f t="shared" si="84"/>
        <v>0</v>
      </c>
      <c r="H401" s="71">
        <f t="shared" si="84"/>
        <v>0</v>
      </c>
      <c r="I401" s="71">
        <f t="shared" ref="I401:M401" si="87">I408+I415+I422</f>
        <v>0</v>
      </c>
      <c r="J401" s="71">
        <f t="shared" si="87"/>
        <v>0</v>
      </c>
      <c r="K401" s="71">
        <f t="shared" si="87"/>
        <v>0</v>
      </c>
      <c r="L401" s="71">
        <f t="shared" si="87"/>
        <v>0</v>
      </c>
      <c r="M401" s="71">
        <f t="shared" si="87"/>
        <v>0</v>
      </c>
      <c r="N401" s="182"/>
      <c r="O401" s="245"/>
      <c r="P401" s="15"/>
    </row>
    <row r="402" spans="1:21" ht="25.5" x14ac:dyDescent="0.2">
      <c r="A402" s="155" t="s">
        <v>64</v>
      </c>
      <c r="B402" s="9" t="s">
        <v>281</v>
      </c>
      <c r="C402" s="9"/>
      <c r="D402" s="9"/>
      <c r="E402" s="9"/>
      <c r="F402" s="9"/>
      <c r="G402" s="72"/>
      <c r="H402" s="72"/>
      <c r="I402" s="72"/>
      <c r="J402" s="72"/>
      <c r="K402" s="72"/>
      <c r="L402" s="72">
        <v>2392.1</v>
      </c>
      <c r="M402" s="72"/>
      <c r="N402" s="142" t="s">
        <v>153</v>
      </c>
      <c r="O402" s="192" t="s">
        <v>209</v>
      </c>
      <c r="P402" s="15"/>
      <c r="R402" s="4" t="s">
        <v>88</v>
      </c>
      <c r="S402" s="4">
        <v>2016</v>
      </c>
      <c r="T402" s="4">
        <v>670.3</v>
      </c>
      <c r="U402" s="4">
        <v>60</v>
      </c>
    </row>
    <row r="403" spans="1:21" x14ac:dyDescent="0.2">
      <c r="A403" s="156"/>
      <c r="B403" s="9" t="s">
        <v>15</v>
      </c>
      <c r="C403" s="9"/>
      <c r="D403" s="9"/>
      <c r="E403" s="9"/>
      <c r="F403" s="9"/>
      <c r="G403" s="72"/>
      <c r="H403" s="72"/>
      <c r="I403" s="72"/>
      <c r="J403" s="72"/>
      <c r="K403" s="72"/>
      <c r="L403" s="72"/>
      <c r="M403" s="72"/>
      <c r="N403" s="143"/>
      <c r="O403" s="193"/>
      <c r="P403" s="15"/>
    </row>
    <row r="404" spans="1:21" x14ac:dyDescent="0.2">
      <c r="A404" s="156"/>
      <c r="B404" s="9" t="s">
        <v>26</v>
      </c>
      <c r="C404" s="9"/>
      <c r="D404" s="9"/>
      <c r="E404" s="9"/>
      <c r="F404" s="9"/>
      <c r="G404" s="72">
        <f>SUM(G405:G408)</f>
        <v>11640</v>
      </c>
      <c r="H404" s="72">
        <v>2000</v>
      </c>
      <c r="I404" s="72">
        <v>2500</v>
      </c>
      <c r="J404" s="72">
        <v>4200</v>
      </c>
      <c r="K404" s="72">
        <v>2940</v>
      </c>
      <c r="L404" s="72">
        <f>SUM(L405:L408)</f>
        <v>19840</v>
      </c>
      <c r="M404" s="72"/>
      <c r="N404" s="143"/>
      <c r="O404" s="193"/>
      <c r="P404" s="15"/>
    </row>
    <row r="405" spans="1:21" x14ac:dyDescent="0.2">
      <c r="A405" s="156"/>
      <c r="B405" s="9" t="s">
        <v>16</v>
      </c>
      <c r="C405" s="9">
        <v>127</v>
      </c>
      <c r="D405" s="9">
        <v>1103</v>
      </c>
      <c r="E405" s="9" t="s">
        <v>127</v>
      </c>
      <c r="F405" s="9">
        <v>622</v>
      </c>
      <c r="G405" s="72">
        <f>H405+I405+J405+K405</f>
        <v>11640</v>
      </c>
      <c r="H405" s="72">
        <v>2000</v>
      </c>
      <c r="I405" s="72">
        <v>2500</v>
      </c>
      <c r="J405" s="72">
        <v>4200</v>
      </c>
      <c r="K405" s="72">
        <v>2940</v>
      </c>
      <c r="L405" s="72">
        <v>19840</v>
      </c>
      <c r="M405" s="72"/>
      <c r="N405" s="143"/>
      <c r="O405" s="193"/>
      <c r="P405" s="15" t="s">
        <v>97</v>
      </c>
    </row>
    <row r="406" spans="1:21" x14ac:dyDescent="0.2">
      <c r="A406" s="156"/>
      <c r="B406" s="9" t="s">
        <v>17</v>
      </c>
      <c r="C406" s="9">
        <v>127</v>
      </c>
      <c r="D406" s="9"/>
      <c r="E406" s="9"/>
      <c r="F406" s="9"/>
      <c r="G406" s="72"/>
      <c r="H406" s="72"/>
      <c r="I406" s="72"/>
      <c r="J406" s="72"/>
      <c r="K406" s="72"/>
      <c r="L406" s="72"/>
      <c r="M406" s="72"/>
      <c r="N406" s="143"/>
      <c r="O406" s="193"/>
      <c r="P406" s="15" t="s">
        <v>106</v>
      </c>
    </row>
    <row r="407" spans="1:21" x14ac:dyDescent="0.2">
      <c r="A407" s="156"/>
      <c r="B407" s="9" t="s">
        <v>18</v>
      </c>
      <c r="C407" s="9">
        <v>127</v>
      </c>
      <c r="D407" s="9"/>
      <c r="E407" s="9"/>
      <c r="F407" s="9"/>
      <c r="G407" s="72"/>
      <c r="H407" s="72"/>
      <c r="I407" s="72"/>
      <c r="J407" s="72"/>
      <c r="K407" s="72"/>
      <c r="L407" s="72"/>
      <c r="M407" s="72"/>
      <c r="N407" s="143"/>
      <c r="O407" s="193"/>
      <c r="P407" s="15" t="s">
        <v>107</v>
      </c>
    </row>
    <row r="408" spans="1:21" x14ac:dyDescent="0.2">
      <c r="A408" s="156"/>
      <c r="B408" s="9" t="s">
        <v>19</v>
      </c>
      <c r="C408" s="9">
        <v>127</v>
      </c>
      <c r="D408" s="9"/>
      <c r="E408" s="9"/>
      <c r="F408" s="9"/>
      <c r="G408" s="72"/>
      <c r="H408" s="72"/>
      <c r="I408" s="72"/>
      <c r="J408" s="72"/>
      <c r="K408" s="72"/>
      <c r="L408" s="72"/>
      <c r="M408" s="72"/>
      <c r="N408" s="143"/>
      <c r="O408" s="193"/>
      <c r="P408" s="15"/>
    </row>
    <row r="409" spans="1:21" x14ac:dyDescent="0.2">
      <c r="A409" s="146" t="s">
        <v>171</v>
      </c>
      <c r="B409" s="9" t="s">
        <v>290</v>
      </c>
      <c r="C409" s="9"/>
      <c r="D409" s="9"/>
      <c r="E409" s="9"/>
      <c r="F409" s="9"/>
      <c r="G409" s="72"/>
      <c r="H409" s="72"/>
      <c r="I409" s="72"/>
      <c r="J409" s="72"/>
      <c r="K409" s="72"/>
      <c r="L409" s="72"/>
      <c r="M409" s="95"/>
      <c r="N409" s="150" t="s">
        <v>113</v>
      </c>
      <c r="O409" s="148" t="s">
        <v>278</v>
      </c>
      <c r="P409" s="15"/>
      <c r="S409" s="4">
        <v>2018</v>
      </c>
      <c r="U409" s="4">
        <v>30</v>
      </c>
    </row>
    <row r="410" spans="1:21" x14ac:dyDescent="0.2">
      <c r="A410" s="146"/>
      <c r="B410" s="9" t="s">
        <v>15</v>
      </c>
      <c r="C410" s="9"/>
      <c r="D410" s="9"/>
      <c r="E410" s="9"/>
      <c r="F410" s="9"/>
      <c r="G410" s="72"/>
      <c r="H410" s="72"/>
      <c r="I410" s="72"/>
      <c r="J410" s="72"/>
      <c r="K410" s="72"/>
      <c r="L410" s="72"/>
      <c r="M410" s="72"/>
      <c r="N410" s="150"/>
      <c r="O410" s="149"/>
      <c r="P410" s="15"/>
      <c r="U410" s="4" t="s">
        <v>95</v>
      </c>
    </row>
    <row r="411" spans="1:21" x14ac:dyDescent="0.2">
      <c r="A411" s="146"/>
      <c r="B411" s="9" t="s">
        <v>26</v>
      </c>
      <c r="C411" s="9"/>
      <c r="D411" s="9"/>
      <c r="E411" s="9"/>
      <c r="F411" s="9"/>
      <c r="G411" s="72"/>
      <c r="H411" s="72"/>
      <c r="I411" s="72"/>
      <c r="J411" s="72"/>
      <c r="K411" s="72"/>
      <c r="L411" s="72"/>
      <c r="M411" s="72">
        <f>SUM(M412:M415)</f>
        <v>3500</v>
      </c>
      <c r="N411" s="150"/>
      <c r="O411" s="149"/>
      <c r="P411" s="15"/>
    </row>
    <row r="412" spans="1:21" x14ac:dyDescent="0.2">
      <c r="A412" s="146"/>
      <c r="B412" s="9" t="s">
        <v>16</v>
      </c>
      <c r="C412" s="9">
        <v>124</v>
      </c>
      <c r="D412" s="9">
        <v>1102</v>
      </c>
      <c r="E412" s="9" t="s">
        <v>127</v>
      </c>
      <c r="F412" s="9">
        <v>414</v>
      </c>
      <c r="G412" s="72"/>
      <c r="H412" s="72"/>
      <c r="I412" s="72"/>
      <c r="J412" s="72"/>
      <c r="K412" s="72"/>
      <c r="L412" s="72"/>
      <c r="M412" s="72"/>
      <c r="N412" s="150"/>
      <c r="O412" s="149"/>
      <c r="P412" s="15" t="s">
        <v>100</v>
      </c>
    </row>
    <row r="413" spans="1:21" x14ac:dyDescent="0.2">
      <c r="A413" s="146"/>
      <c r="B413" s="9" t="s">
        <v>17</v>
      </c>
      <c r="C413" s="9">
        <v>124</v>
      </c>
      <c r="D413" s="9"/>
      <c r="E413" s="9"/>
      <c r="F413" s="9"/>
      <c r="G413" s="72"/>
      <c r="H413" s="72"/>
      <c r="I413" s="72"/>
      <c r="J413" s="72"/>
      <c r="K413" s="72"/>
      <c r="L413" s="72"/>
      <c r="M413" s="72"/>
      <c r="N413" s="150"/>
      <c r="O413" s="149"/>
      <c r="P413" s="15" t="s">
        <v>108</v>
      </c>
    </row>
    <row r="414" spans="1:21" x14ac:dyDescent="0.2">
      <c r="A414" s="146"/>
      <c r="B414" s="9" t="s">
        <v>18</v>
      </c>
      <c r="C414" s="9">
        <v>124</v>
      </c>
      <c r="D414" s="9"/>
      <c r="E414" s="9"/>
      <c r="F414" s="9"/>
      <c r="G414" s="72"/>
      <c r="H414" s="72"/>
      <c r="I414" s="72"/>
      <c r="J414" s="72"/>
      <c r="K414" s="72"/>
      <c r="L414" s="72"/>
      <c r="M414" s="72">
        <v>3500</v>
      </c>
      <c r="N414" s="150"/>
      <c r="O414" s="149"/>
      <c r="P414" s="15" t="s">
        <v>109</v>
      </c>
    </row>
    <row r="415" spans="1:21" x14ac:dyDescent="0.2">
      <c r="A415" s="146"/>
      <c r="B415" s="9" t="s">
        <v>19</v>
      </c>
      <c r="C415" s="9">
        <v>124</v>
      </c>
      <c r="D415" s="9"/>
      <c r="E415" s="9"/>
      <c r="F415" s="9"/>
      <c r="G415" s="72"/>
      <c r="H415" s="72"/>
      <c r="I415" s="72"/>
      <c r="J415" s="72"/>
      <c r="K415" s="72"/>
      <c r="L415" s="72"/>
      <c r="M415" s="72"/>
      <c r="N415" s="150"/>
      <c r="O415" s="149"/>
      <c r="P415" s="15"/>
    </row>
    <row r="416" spans="1:21" x14ac:dyDescent="0.2">
      <c r="A416" s="155" t="s">
        <v>218</v>
      </c>
      <c r="B416" s="9" t="s">
        <v>290</v>
      </c>
      <c r="C416" s="9"/>
      <c r="D416" s="9"/>
      <c r="E416" s="9"/>
      <c r="F416" s="9"/>
      <c r="G416" s="72"/>
      <c r="H416" s="72"/>
      <c r="I416" s="72"/>
      <c r="J416" s="72"/>
      <c r="K416" s="72"/>
      <c r="L416" s="72"/>
      <c r="M416" s="72"/>
      <c r="N416" s="142" t="s">
        <v>153</v>
      </c>
      <c r="O416" s="192" t="s">
        <v>277</v>
      </c>
      <c r="P416" s="15"/>
      <c r="S416" s="4">
        <v>2018</v>
      </c>
    </row>
    <row r="417" spans="1:39" x14ac:dyDescent="0.2">
      <c r="A417" s="156"/>
      <c r="B417" s="9" t="s">
        <v>15</v>
      </c>
      <c r="C417" s="9"/>
      <c r="D417" s="9"/>
      <c r="E417" s="9"/>
      <c r="F417" s="9"/>
      <c r="G417" s="72"/>
      <c r="H417" s="72"/>
      <c r="I417" s="72"/>
      <c r="J417" s="72"/>
      <c r="K417" s="72"/>
      <c r="L417" s="72"/>
      <c r="M417" s="72"/>
      <c r="N417" s="143"/>
      <c r="O417" s="193"/>
      <c r="P417" s="15"/>
    </row>
    <row r="418" spans="1:39" x14ac:dyDescent="0.2">
      <c r="A418" s="156"/>
      <c r="B418" s="9" t="s">
        <v>26</v>
      </c>
      <c r="C418" s="9"/>
      <c r="D418" s="9"/>
      <c r="E418" s="9"/>
      <c r="F418" s="9"/>
      <c r="G418" s="72"/>
      <c r="H418" s="72"/>
      <c r="I418" s="72"/>
      <c r="J418" s="72"/>
      <c r="K418" s="72"/>
      <c r="L418" s="72">
        <f>L419+L420+L421+L422</f>
        <v>25000</v>
      </c>
      <c r="M418" s="72">
        <f>M419+M420+M421+M422</f>
        <v>11640</v>
      </c>
      <c r="N418" s="143"/>
      <c r="O418" s="193"/>
      <c r="P418" s="15"/>
    </row>
    <row r="419" spans="1:39" x14ac:dyDescent="0.2">
      <c r="A419" s="156"/>
      <c r="B419" s="9" t="s">
        <v>16</v>
      </c>
      <c r="C419" s="9">
        <v>127</v>
      </c>
      <c r="D419" s="9">
        <v>1103</v>
      </c>
      <c r="E419" s="9" t="s">
        <v>127</v>
      </c>
      <c r="F419" s="9">
        <v>622</v>
      </c>
      <c r="G419" s="72"/>
      <c r="H419" s="72"/>
      <c r="I419" s="72"/>
      <c r="J419" s="72"/>
      <c r="K419" s="72"/>
      <c r="L419" s="72">
        <v>25000</v>
      </c>
      <c r="M419" s="72">
        <v>11640</v>
      </c>
      <c r="N419" s="143"/>
      <c r="O419" s="193"/>
      <c r="P419" s="15" t="s">
        <v>97</v>
      </c>
    </row>
    <row r="420" spans="1:39" x14ac:dyDescent="0.2">
      <c r="A420" s="156"/>
      <c r="B420" s="9" t="s">
        <v>17</v>
      </c>
      <c r="C420" s="9">
        <v>127</v>
      </c>
      <c r="D420" s="9"/>
      <c r="E420" s="9"/>
      <c r="F420" s="9"/>
      <c r="G420" s="72"/>
      <c r="H420" s="72"/>
      <c r="I420" s="72"/>
      <c r="J420" s="72"/>
      <c r="K420" s="72"/>
      <c r="L420" s="72"/>
      <c r="M420" s="72"/>
      <c r="N420" s="143"/>
      <c r="O420" s="193"/>
      <c r="P420" s="15" t="s">
        <v>106</v>
      </c>
    </row>
    <row r="421" spans="1:39" x14ac:dyDescent="0.2">
      <c r="A421" s="156"/>
      <c r="B421" s="9" t="s">
        <v>18</v>
      </c>
      <c r="C421" s="9">
        <v>127</v>
      </c>
      <c r="D421" s="9"/>
      <c r="E421" s="9"/>
      <c r="F421" s="9"/>
      <c r="G421" s="72"/>
      <c r="H421" s="72"/>
      <c r="I421" s="72"/>
      <c r="J421" s="72"/>
      <c r="K421" s="72"/>
      <c r="L421" s="72"/>
      <c r="M421" s="72"/>
      <c r="N421" s="143"/>
      <c r="O421" s="193"/>
      <c r="P421" s="15" t="s">
        <v>107</v>
      </c>
    </row>
    <row r="422" spans="1:39" x14ac:dyDescent="0.2">
      <c r="A422" s="156"/>
      <c r="B422" s="9" t="s">
        <v>19</v>
      </c>
      <c r="C422" s="9">
        <v>127</v>
      </c>
      <c r="D422" s="9"/>
      <c r="E422" s="9"/>
      <c r="F422" s="9"/>
      <c r="G422" s="72"/>
      <c r="H422" s="72"/>
      <c r="I422" s="72"/>
      <c r="J422" s="72"/>
      <c r="K422" s="72"/>
      <c r="L422" s="72"/>
      <c r="M422" s="72"/>
      <c r="N422" s="143"/>
      <c r="O422" s="193"/>
      <c r="P422" s="15"/>
    </row>
    <row r="423" spans="1:39" ht="33.75" customHeight="1" x14ac:dyDescent="0.2">
      <c r="A423" s="180" t="s">
        <v>146</v>
      </c>
      <c r="B423" s="117" t="s">
        <v>39</v>
      </c>
      <c r="C423" s="117"/>
      <c r="D423" s="117"/>
      <c r="E423" s="117"/>
      <c r="F423" s="117"/>
      <c r="G423" s="71"/>
      <c r="H423" s="71"/>
      <c r="I423" s="71"/>
      <c r="J423" s="71"/>
      <c r="K423" s="71"/>
      <c r="L423" s="71"/>
      <c r="M423" s="71"/>
      <c r="N423" s="194" t="s">
        <v>176</v>
      </c>
      <c r="O423" s="189" t="s">
        <v>195</v>
      </c>
      <c r="P423" s="15"/>
    </row>
    <row r="424" spans="1:39" x14ac:dyDescent="0.2">
      <c r="A424" s="180"/>
      <c r="B424" s="117" t="s">
        <v>15</v>
      </c>
      <c r="C424" s="117"/>
      <c r="D424" s="117"/>
      <c r="E424" s="117"/>
      <c r="F424" s="117"/>
      <c r="G424" s="71"/>
      <c r="H424" s="71"/>
      <c r="I424" s="71"/>
      <c r="J424" s="71"/>
      <c r="K424" s="71"/>
      <c r="L424" s="71"/>
      <c r="M424" s="71"/>
      <c r="N424" s="194"/>
      <c r="O424" s="190"/>
      <c r="P424" s="15"/>
    </row>
    <row r="425" spans="1:39" x14ac:dyDescent="0.2">
      <c r="A425" s="180"/>
      <c r="B425" s="117" t="s">
        <v>26</v>
      </c>
      <c r="C425" s="117"/>
      <c r="D425" s="117"/>
      <c r="E425" s="117"/>
      <c r="F425" s="117"/>
      <c r="G425" s="71">
        <f>SUM(G426:G429)</f>
        <v>92121.600000000006</v>
      </c>
      <c r="H425" s="71">
        <f t="shared" ref="H425:K425" si="88">SUM(H426:H429)</f>
        <v>76000</v>
      </c>
      <c r="I425" s="71">
        <f t="shared" si="88"/>
        <v>0</v>
      </c>
      <c r="J425" s="71">
        <f t="shared" si="88"/>
        <v>16121.6</v>
      </c>
      <c r="K425" s="71">
        <f t="shared" si="88"/>
        <v>0</v>
      </c>
      <c r="L425" s="71">
        <f>SUM(L426:L429)</f>
        <v>15789.5</v>
      </c>
      <c r="M425" s="71">
        <f>SUM(M426:M429)</f>
        <v>15789.5</v>
      </c>
      <c r="N425" s="194"/>
      <c r="O425" s="190"/>
      <c r="P425" s="15"/>
    </row>
    <row r="426" spans="1:39" x14ac:dyDescent="0.2">
      <c r="A426" s="180"/>
      <c r="B426" s="117" t="s">
        <v>16</v>
      </c>
      <c r="C426" s="117"/>
      <c r="D426" s="117"/>
      <c r="E426" s="117"/>
      <c r="F426" s="117"/>
      <c r="G426" s="71">
        <f t="shared" ref="G426:M426" si="89">G433+G441+G440</f>
        <v>91332.1</v>
      </c>
      <c r="H426" s="71">
        <f t="shared" si="89"/>
        <v>76000</v>
      </c>
      <c r="I426" s="71">
        <f t="shared" si="89"/>
        <v>0</v>
      </c>
      <c r="J426" s="71">
        <f t="shared" si="89"/>
        <v>15332.1</v>
      </c>
      <c r="K426" s="71">
        <f t="shared" si="89"/>
        <v>0</v>
      </c>
      <c r="L426" s="71">
        <f t="shared" si="89"/>
        <v>15000</v>
      </c>
      <c r="M426" s="71">
        <f t="shared" si="89"/>
        <v>15000</v>
      </c>
      <c r="N426" s="194"/>
      <c r="O426" s="190"/>
      <c r="P426" s="15"/>
    </row>
    <row r="427" spans="1:39" x14ac:dyDescent="0.2">
      <c r="A427" s="180"/>
      <c r="B427" s="117" t="s">
        <v>17</v>
      </c>
      <c r="C427" s="117"/>
      <c r="D427" s="117"/>
      <c r="E427" s="117"/>
      <c r="F427" s="117"/>
      <c r="G427" s="71">
        <f>G434+G442</f>
        <v>0</v>
      </c>
      <c r="H427" s="71">
        <f t="shared" ref="H427:M429" si="90">H434+H442</f>
        <v>0</v>
      </c>
      <c r="I427" s="71">
        <f t="shared" si="90"/>
        <v>0</v>
      </c>
      <c r="J427" s="71">
        <f t="shared" si="90"/>
        <v>0</v>
      </c>
      <c r="K427" s="71">
        <f t="shared" si="90"/>
        <v>0</v>
      </c>
      <c r="L427" s="71">
        <f t="shared" si="90"/>
        <v>0</v>
      </c>
      <c r="M427" s="71">
        <f t="shared" si="90"/>
        <v>0</v>
      </c>
      <c r="N427" s="194"/>
      <c r="O427" s="190"/>
      <c r="P427" s="15"/>
    </row>
    <row r="428" spans="1:39" x14ac:dyDescent="0.2">
      <c r="A428" s="180"/>
      <c r="B428" s="117" t="s">
        <v>18</v>
      </c>
      <c r="C428" s="117"/>
      <c r="D428" s="117"/>
      <c r="E428" s="117"/>
      <c r="F428" s="117"/>
      <c r="G428" s="71">
        <f>G435+G443</f>
        <v>789.5</v>
      </c>
      <c r="H428" s="71">
        <f t="shared" si="90"/>
        <v>0</v>
      </c>
      <c r="I428" s="71">
        <f t="shared" si="90"/>
        <v>0</v>
      </c>
      <c r="J428" s="71">
        <f t="shared" si="90"/>
        <v>789.5</v>
      </c>
      <c r="K428" s="71">
        <f t="shared" si="90"/>
        <v>0</v>
      </c>
      <c r="L428" s="71">
        <f t="shared" si="90"/>
        <v>789.5</v>
      </c>
      <c r="M428" s="71">
        <f t="shared" si="90"/>
        <v>789.5</v>
      </c>
      <c r="N428" s="194"/>
      <c r="O428" s="190"/>
      <c r="P428" s="15"/>
    </row>
    <row r="429" spans="1:39" x14ac:dyDescent="0.2">
      <c r="A429" s="180"/>
      <c r="B429" s="117" t="s">
        <v>19</v>
      </c>
      <c r="C429" s="117"/>
      <c r="D429" s="117"/>
      <c r="E429" s="117"/>
      <c r="F429" s="117"/>
      <c r="G429" s="71">
        <f>G436+G444</f>
        <v>0</v>
      </c>
      <c r="H429" s="71">
        <f t="shared" si="90"/>
        <v>0</v>
      </c>
      <c r="I429" s="71">
        <f t="shared" si="90"/>
        <v>0</v>
      </c>
      <c r="J429" s="71">
        <f t="shared" si="90"/>
        <v>0</v>
      </c>
      <c r="K429" s="71">
        <f t="shared" si="90"/>
        <v>0</v>
      </c>
      <c r="L429" s="71">
        <f t="shared" si="90"/>
        <v>0</v>
      </c>
      <c r="M429" s="71">
        <f t="shared" si="90"/>
        <v>0</v>
      </c>
      <c r="N429" s="194"/>
      <c r="O429" s="191"/>
      <c r="P429" s="15"/>
    </row>
    <row r="430" spans="1:39" s="128" customFormat="1" x14ac:dyDescent="0.2">
      <c r="A430" s="243" t="s">
        <v>126</v>
      </c>
      <c r="B430" s="9" t="s">
        <v>27</v>
      </c>
      <c r="C430" s="9"/>
      <c r="D430" s="9"/>
      <c r="E430" s="9"/>
      <c r="F430" s="9"/>
      <c r="G430" s="95">
        <v>1</v>
      </c>
      <c r="H430" s="95">
        <v>1</v>
      </c>
      <c r="I430" s="72"/>
      <c r="J430" s="72"/>
      <c r="K430" s="72"/>
      <c r="L430" s="72"/>
      <c r="M430" s="72"/>
      <c r="N430" s="142" t="s">
        <v>96</v>
      </c>
      <c r="O430" s="157" t="s">
        <v>197</v>
      </c>
      <c r="P430" s="15"/>
      <c r="Q430" s="4"/>
      <c r="R430" s="4"/>
      <c r="S430" s="121"/>
      <c r="T430" s="122"/>
      <c r="U430" s="121"/>
      <c r="V430" s="123"/>
      <c r="W430" s="123"/>
      <c r="X430" s="124"/>
      <c r="Y430" s="125"/>
      <c r="Z430" s="124"/>
      <c r="AA430" s="126"/>
      <c r="AB430" s="127"/>
      <c r="AC430" s="127"/>
      <c r="AD430" s="127"/>
      <c r="AE430" s="127"/>
      <c r="AF430" s="127"/>
      <c r="AG430" s="127"/>
      <c r="AH430" s="127"/>
      <c r="AI430" s="124"/>
      <c r="AJ430" s="124"/>
      <c r="AK430" s="124"/>
      <c r="AL430" s="124"/>
      <c r="AM430" s="124"/>
    </row>
    <row r="431" spans="1:39" s="128" customFormat="1" x14ac:dyDescent="0.2">
      <c r="A431" s="243"/>
      <c r="B431" s="9" t="s">
        <v>15</v>
      </c>
      <c r="C431" s="9"/>
      <c r="D431" s="9"/>
      <c r="E431" s="9"/>
      <c r="F431" s="9"/>
      <c r="G431" s="72">
        <f>G432/G430</f>
        <v>76000</v>
      </c>
      <c r="H431" s="72">
        <f>H432/H430</f>
        <v>76000</v>
      </c>
      <c r="I431" s="72"/>
      <c r="J431" s="72"/>
      <c r="K431" s="72"/>
      <c r="L431" s="72"/>
      <c r="M431" s="72"/>
      <c r="N431" s="143"/>
      <c r="O431" s="158"/>
      <c r="P431" s="15"/>
      <c r="Q431" s="4"/>
      <c r="R431" s="4"/>
      <c r="S431" s="129"/>
      <c r="T431" s="122"/>
      <c r="U431" s="130"/>
      <c r="V431" s="123"/>
      <c r="W431" s="123"/>
      <c r="X431" s="124"/>
      <c r="Y431" s="125"/>
      <c r="Z431" s="124"/>
      <c r="AA431" s="126"/>
      <c r="AB431" s="127"/>
      <c r="AC431" s="127"/>
      <c r="AD431" s="127"/>
      <c r="AE431" s="127"/>
      <c r="AF431" s="127"/>
      <c r="AG431" s="127"/>
      <c r="AH431" s="127"/>
      <c r="AI431" s="124"/>
      <c r="AJ431" s="124"/>
      <c r="AK431" s="124"/>
      <c r="AL431" s="124"/>
      <c r="AM431" s="124"/>
    </row>
    <row r="432" spans="1:39" s="128" customFormat="1" x14ac:dyDescent="0.2">
      <c r="A432" s="243"/>
      <c r="B432" s="9" t="s">
        <v>26</v>
      </c>
      <c r="C432" s="9"/>
      <c r="D432" s="9"/>
      <c r="E432" s="9"/>
      <c r="F432" s="9"/>
      <c r="G432" s="72">
        <f>SUM(G433:G436)</f>
        <v>76000</v>
      </c>
      <c r="H432" s="72">
        <f>SUM(H433:H436)</f>
        <v>76000</v>
      </c>
      <c r="I432" s="72"/>
      <c r="J432" s="72"/>
      <c r="K432" s="72"/>
      <c r="L432" s="72"/>
      <c r="M432" s="72"/>
      <c r="N432" s="143"/>
      <c r="O432" s="158"/>
      <c r="P432" s="15"/>
      <c r="Q432" s="4"/>
      <c r="R432" s="4"/>
      <c r="S432" s="129"/>
      <c r="T432" s="122"/>
      <c r="U432" s="130"/>
      <c r="V432" s="123"/>
      <c r="W432" s="123"/>
      <c r="X432" s="124"/>
      <c r="Y432" s="125"/>
      <c r="Z432" s="124"/>
      <c r="AA432" s="126"/>
      <c r="AB432" s="127"/>
      <c r="AC432" s="127"/>
      <c r="AD432" s="127"/>
      <c r="AE432" s="127"/>
      <c r="AF432" s="127"/>
      <c r="AG432" s="127"/>
      <c r="AH432" s="127"/>
      <c r="AI432" s="124"/>
      <c r="AJ432" s="124"/>
      <c r="AK432" s="124"/>
      <c r="AL432" s="124"/>
      <c r="AM432" s="124"/>
    </row>
    <row r="433" spans="1:39" s="128" customFormat="1" x14ac:dyDescent="0.2">
      <c r="A433" s="243"/>
      <c r="B433" s="9" t="s">
        <v>16</v>
      </c>
      <c r="C433" s="9">
        <v>120</v>
      </c>
      <c r="D433" s="96">
        <v>1102</v>
      </c>
      <c r="E433" s="9" t="s">
        <v>127</v>
      </c>
      <c r="F433" s="9">
        <v>412</v>
      </c>
      <c r="G433" s="72">
        <f>100000-30000+6000</f>
        <v>76000</v>
      </c>
      <c r="H433" s="72">
        <f>100000-30000+6000</f>
        <v>76000</v>
      </c>
      <c r="I433" s="72"/>
      <c r="J433" s="72"/>
      <c r="K433" s="72"/>
      <c r="L433" s="72"/>
      <c r="M433" s="72"/>
      <c r="N433" s="143"/>
      <c r="O433" s="158"/>
      <c r="P433" s="15" t="s">
        <v>99</v>
      </c>
      <c r="Q433" s="4"/>
      <c r="R433" s="4"/>
      <c r="S433" s="129"/>
      <c r="T433" s="122"/>
      <c r="U433" s="130"/>
      <c r="V433" s="123"/>
      <c r="W433" s="123"/>
      <c r="X433" s="124"/>
      <c r="Y433" s="125"/>
      <c r="Z433" s="124"/>
      <c r="AA433" s="126"/>
      <c r="AB433" s="127"/>
      <c r="AC433" s="127"/>
      <c r="AD433" s="127"/>
      <c r="AE433" s="127"/>
      <c r="AF433" s="127"/>
      <c r="AG433" s="127"/>
      <c r="AH433" s="127"/>
      <c r="AI433" s="124"/>
      <c r="AJ433" s="124"/>
      <c r="AK433" s="124"/>
      <c r="AL433" s="124"/>
      <c r="AM433" s="124"/>
    </row>
    <row r="434" spans="1:39" s="128" customFormat="1" x14ac:dyDescent="0.2">
      <c r="A434" s="243"/>
      <c r="B434" s="9" t="s">
        <v>17</v>
      </c>
      <c r="C434" s="9">
        <v>120</v>
      </c>
      <c r="D434" s="97"/>
      <c r="E434" s="9"/>
      <c r="F434" s="9"/>
      <c r="G434" s="72"/>
      <c r="H434" s="72"/>
      <c r="I434" s="72"/>
      <c r="J434" s="72"/>
      <c r="K434" s="72"/>
      <c r="L434" s="72"/>
      <c r="M434" s="72"/>
      <c r="N434" s="143"/>
      <c r="O434" s="158"/>
      <c r="P434" s="15" t="s">
        <v>102</v>
      </c>
      <c r="Q434" s="4"/>
      <c r="R434" s="4"/>
      <c r="S434" s="129"/>
      <c r="T434" s="122"/>
      <c r="U434" s="130"/>
      <c r="V434" s="123"/>
      <c r="W434" s="123"/>
      <c r="X434" s="124"/>
      <c r="Y434" s="125"/>
      <c r="Z434" s="124"/>
      <c r="AA434" s="126"/>
      <c r="AB434" s="127"/>
      <c r="AC434" s="127"/>
      <c r="AD434" s="127"/>
      <c r="AE434" s="127"/>
      <c r="AF434" s="127"/>
      <c r="AG434" s="127"/>
      <c r="AH434" s="127"/>
      <c r="AI434" s="124"/>
      <c r="AJ434" s="124"/>
      <c r="AK434" s="124"/>
      <c r="AL434" s="124"/>
      <c r="AM434" s="124"/>
    </row>
    <row r="435" spans="1:39" s="128" customFormat="1" x14ac:dyDescent="0.2">
      <c r="A435" s="243"/>
      <c r="B435" s="9" t="s">
        <v>18</v>
      </c>
      <c r="C435" s="9">
        <v>120</v>
      </c>
      <c r="D435" s="97"/>
      <c r="E435" s="9"/>
      <c r="F435" s="9"/>
      <c r="G435" s="72"/>
      <c r="H435" s="72"/>
      <c r="I435" s="72"/>
      <c r="J435" s="72"/>
      <c r="K435" s="72"/>
      <c r="L435" s="72"/>
      <c r="M435" s="72"/>
      <c r="N435" s="143"/>
      <c r="O435" s="158"/>
      <c r="P435" s="15" t="s">
        <v>103</v>
      </c>
      <c r="Q435" s="4"/>
      <c r="R435" s="4"/>
      <c r="S435" s="129"/>
      <c r="T435" s="122"/>
      <c r="U435" s="130"/>
      <c r="V435" s="123"/>
      <c r="W435" s="123"/>
      <c r="X435" s="124"/>
      <c r="Y435" s="125"/>
      <c r="Z435" s="124"/>
      <c r="AA435" s="126"/>
      <c r="AB435" s="127"/>
      <c r="AC435" s="127"/>
      <c r="AD435" s="127"/>
      <c r="AE435" s="127"/>
      <c r="AF435" s="127"/>
      <c r="AG435" s="127"/>
      <c r="AH435" s="127"/>
      <c r="AI435" s="124"/>
      <c r="AJ435" s="124"/>
      <c r="AK435" s="124"/>
      <c r="AL435" s="124"/>
      <c r="AM435" s="124"/>
    </row>
    <row r="436" spans="1:39" s="128" customFormat="1" x14ac:dyDescent="0.2">
      <c r="A436" s="243"/>
      <c r="B436" s="9" t="s">
        <v>19</v>
      </c>
      <c r="C436" s="9">
        <v>120</v>
      </c>
      <c r="D436" s="97"/>
      <c r="E436" s="9"/>
      <c r="F436" s="9"/>
      <c r="G436" s="72"/>
      <c r="H436" s="72"/>
      <c r="I436" s="72"/>
      <c r="J436" s="72"/>
      <c r="K436" s="72"/>
      <c r="L436" s="72"/>
      <c r="M436" s="72"/>
      <c r="N436" s="143"/>
      <c r="O436" s="158"/>
      <c r="P436" s="15"/>
      <c r="Q436" s="4"/>
      <c r="R436" s="4"/>
      <c r="S436" s="129"/>
      <c r="T436" s="122"/>
      <c r="U436" s="130"/>
      <c r="V436" s="123"/>
      <c r="W436" s="123"/>
      <c r="X436" s="124"/>
      <c r="Y436" s="125"/>
      <c r="Z436" s="124"/>
      <c r="AA436" s="126"/>
      <c r="AB436" s="127"/>
      <c r="AC436" s="127"/>
      <c r="AD436" s="127"/>
      <c r="AE436" s="127"/>
      <c r="AF436" s="127"/>
      <c r="AG436" s="127"/>
      <c r="AH436" s="127"/>
      <c r="AI436" s="124"/>
      <c r="AJ436" s="124"/>
      <c r="AK436" s="124"/>
      <c r="AL436" s="124"/>
      <c r="AM436" s="124"/>
    </row>
    <row r="437" spans="1:39" s="128" customFormat="1" ht="25.5" x14ac:dyDescent="0.2">
      <c r="A437" s="237" t="s">
        <v>147</v>
      </c>
      <c r="B437" s="9" t="s">
        <v>30</v>
      </c>
      <c r="C437" s="9"/>
      <c r="D437" s="9"/>
      <c r="E437" s="9"/>
      <c r="F437" s="9"/>
      <c r="G437" s="95">
        <v>30</v>
      </c>
      <c r="H437" s="95"/>
      <c r="I437" s="95"/>
      <c r="J437" s="95">
        <v>30</v>
      </c>
      <c r="K437" s="95"/>
      <c r="L437" s="95">
        <v>30</v>
      </c>
      <c r="M437" s="95">
        <v>30</v>
      </c>
      <c r="N437" s="150" t="s">
        <v>53</v>
      </c>
      <c r="O437" s="223" t="s">
        <v>149</v>
      </c>
      <c r="P437" s="15"/>
      <c r="Q437" s="4"/>
      <c r="R437" s="4"/>
      <c r="S437" s="129"/>
      <c r="T437" s="122"/>
      <c r="U437" s="130"/>
      <c r="V437" s="123"/>
      <c r="W437" s="123"/>
      <c r="X437" s="124"/>
      <c r="Y437" s="125"/>
      <c r="Z437" s="124"/>
      <c r="AA437" s="126"/>
      <c r="AB437" s="127"/>
      <c r="AC437" s="127"/>
      <c r="AD437" s="127"/>
      <c r="AE437" s="127"/>
      <c r="AF437" s="127"/>
      <c r="AG437" s="127"/>
      <c r="AH437" s="127"/>
      <c r="AI437" s="124"/>
      <c r="AJ437" s="124"/>
      <c r="AK437" s="124"/>
      <c r="AL437" s="124"/>
      <c r="AM437" s="124"/>
    </row>
    <row r="438" spans="1:39" s="128" customFormat="1" ht="30.75" customHeight="1" x14ac:dyDescent="0.2">
      <c r="A438" s="238"/>
      <c r="B438" s="9" t="s">
        <v>15</v>
      </c>
      <c r="C438" s="9"/>
      <c r="D438" s="9"/>
      <c r="E438" s="9"/>
      <c r="F438" s="9"/>
      <c r="G438" s="72">
        <f>G439/G437</f>
        <v>537.38666666666666</v>
      </c>
      <c r="H438" s="72"/>
      <c r="I438" s="72"/>
      <c r="J438" s="72">
        <f>J439/J437</f>
        <v>537.38666666666666</v>
      </c>
      <c r="K438" s="72"/>
      <c r="L438" s="72">
        <f>L439/L437</f>
        <v>526.31666666666672</v>
      </c>
      <c r="M438" s="72">
        <f>M439/M437</f>
        <v>526.31666666666672</v>
      </c>
      <c r="N438" s="150"/>
      <c r="O438" s="223"/>
      <c r="P438" s="15"/>
      <c r="Q438" s="4"/>
      <c r="R438" s="4"/>
      <c r="S438" s="129"/>
      <c r="T438" s="122"/>
      <c r="U438" s="130"/>
      <c r="V438" s="123"/>
      <c r="W438" s="123"/>
      <c r="X438" s="124"/>
      <c r="Y438" s="125"/>
      <c r="Z438" s="124"/>
      <c r="AA438" s="126"/>
      <c r="AB438" s="127"/>
      <c r="AC438" s="127"/>
      <c r="AD438" s="127"/>
      <c r="AE438" s="127"/>
      <c r="AF438" s="127"/>
      <c r="AG438" s="127"/>
      <c r="AH438" s="127"/>
      <c r="AI438" s="124"/>
      <c r="AJ438" s="124"/>
      <c r="AK438" s="124"/>
      <c r="AL438" s="124"/>
      <c r="AM438" s="124"/>
    </row>
    <row r="439" spans="1:39" s="128" customFormat="1" ht="24" customHeight="1" x14ac:dyDescent="0.2">
      <c r="A439" s="238"/>
      <c r="B439" s="9" t="s">
        <v>26</v>
      </c>
      <c r="C439" s="9"/>
      <c r="D439" s="9"/>
      <c r="E439" s="9"/>
      <c r="F439" s="9"/>
      <c r="G439" s="72">
        <f>SUM(G440:G444)</f>
        <v>16121.6</v>
      </c>
      <c r="H439" s="72"/>
      <c r="I439" s="72"/>
      <c r="J439" s="72">
        <f>SUM(J440:J444)</f>
        <v>16121.6</v>
      </c>
      <c r="K439" s="72"/>
      <c r="L439" s="72">
        <f>SUM(L440:L444)</f>
        <v>15789.5</v>
      </c>
      <c r="M439" s="72">
        <f>SUM(M440:M444)</f>
        <v>15789.5</v>
      </c>
      <c r="N439" s="150"/>
      <c r="O439" s="223"/>
      <c r="P439" s="15"/>
      <c r="Q439" s="4"/>
      <c r="R439" s="4"/>
      <c r="S439" s="129"/>
      <c r="T439" s="122"/>
      <c r="U439" s="130"/>
      <c r="V439" s="123"/>
      <c r="W439" s="123"/>
      <c r="X439" s="124"/>
      <c r="Y439" s="125"/>
      <c r="Z439" s="124"/>
      <c r="AA439" s="126"/>
      <c r="AB439" s="127"/>
      <c r="AC439" s="127"/>
      <c r="AD439" s="127"/>
      <c r="AE439" s="127"/>
      <c r="AF439" s="127"/>
      <c r="AG439" s="127"/>
      <c r="AH439" s="127"/>
      <c r="AI439" s="124"/>
      <c r="AJ439" s="124"/>
      <c r="AK439" s="124"/>
      <c r="AL439" s="124"/>
      <c r="AM439" s="124"/>
    </row>
    <row r="440" spans="1:39" s="128" customFormat="1" x14ac:dyDescent="0.2">
      <c r="A440" s="238"/>
      <c r="B440" s="241" t="s">
        <v>16</v>
      </c>
      <c r="C440" s="9">
        <v>136</v>
      </c>
      <c r="D440" s="96" t="s">
        <v>128</v>
      </c>
      <c r="E440" s="9" t="s">
        <v>130</v>
      </c>
      <c r="F440" s="9">
        <v>521</v>
      </c>
      <c r="G440" s="72">
        <v>15000</v>
      </c>
      <c r="H440" s="72"/>
      <c r="I440" s="72"/>
      <c r="J440" s="72">
        <v>15000</v>
      </c>
      <c r="K440" s="72"/>
      <c r="L440" s="72">
        <v>15000</v>
      </c>
      <c r="M440" s="72">
        <v>15000</v>
      </c>
      <c r="N440" s="150"/>
      <c r="O440" s="223"/>
      <c r="P440" s="15" t="s">
        <v>98</v>
      </c>
      <c r="Q440" s="4"/>
      <c r="R440" s="4"/>
      <c r="S440" s="129"/>
      <c r="T440" s="122"/>
      <c r="U440" s="130"/>
      <c r="V440" s="123"/>
      <c r="W440" s="123"/>
      <c r="X440" s="124"/>
      <c r="Y440" s="125"/>
      <c r="Z440" s="124"/>
      <c r="AA440" s="126"/>
      <c r="AB440" s="127"/>
      <c r="AC440" s="127"/>
      <c r="AD440" s="127"/>
      <c r="AE440" s="127"/>
      <c r="AF440" s="127"/>
      <c r="AG440" s="127"/>
      <c r="AH440" s="127"/>
      <c r="AI440" s="124"/>
      <c r="AJ440" s="124"/>
      <c r="AK440" s="124"/>
      <c r="AL440" s="124"/>
      <c r="AM440" s="124"/>
    </row>
    <row r="441" spans="1:39" s="128" customFormat="1" ht="19.5" customHeight="1" x14ac:dyDescent="0.2">
      <c r="A441" s="238"/>
      <c r="B441" s="242"/>
      <c r="C441" s="9">
        <v>136</v>
      </c>
      <c r="D441" s="105" t="s">
        <v>128</v>
      </c>
      <c r="E441" s="9" t="s">
        <v>129</v>
      </c>
      <c r="F441" s="9">
        <v>540</v>
      </c>
      <c r="G441" s="72">
        <v>332.1</v>
      </c>
      <c r="H441" s="72"/>
      <c r="I441" s="72"/>
      <c r="J441" s="72">
        <v>332.1</v>
      </c>
      <c r="K441" s="72"/>
      <c r="L441" s="72"/>
      <c r="M441" s="72"/>
      <c r="N441" s="150"/>
      <c r="O441" s="223"/>
      <c r="P441" s="15" t="s">
        <v>98</v>
      </c>
      <c r="Q441" s="4"/>
      <c r="R441" s="4"/>
      <c r="S441" s="129"/>
      <c r="T441" s="122"/>
      <c r="U441" s="130"/>
      <c r="V441" s="123"/>
      <c r="W441" s="123"/>
      <c r="X441" s="124"/>
      <c r="Y441" s="125"/>
      <c r="Z441" s="124"/>
      <c r="AA441" s="126"/>
      <c r="AB441" s="127"/>
      <c r="AC441" s="127"/>
      <c r="AD441" s="127"/>
      <c r="AE441" s="127"/>
      <c r="AF441" s="127"/>
      <c r="AG441" s="127"/>
      <c r="AH441" s="127"/>
      <c r="AI441" s="124"/>
      <c r="AJ441" s="124"/>
      <c r="AK441" s="124"/>
      <c r="AL441" s="124"/>
      <c r="AM441" s="124"/>
    </row>
    <row r="442" spans="1:39" s="128" customFormat="1" x14ac:dyDescent="0.2">
      <c r="A442" s="238"/>
      <c r="B442" s="9" t="s">
        <v>17</v>
      </c>
      <c r="C442" s="9">
        <v>136</v>
      </c>
      <c r="D442" s="97"/>
      <c r="E442" s="9"/>
      <c r="F442" s="9"/>
      <c r="G442" s="72"/>
      <c r="H442" s="72"/>
      <c r="I442" s="72"/>
      <c r="J442" s="72"/>
      <c r="K442" s="72"/>
      <c r="L442" s="72"/>
      <c r="M442" s="72"/>
      <c r="N442" s="150"/>
      <c r="O442" s="223"/>
      <c r="P442" s="15" t="s">
        <v>104</v>
      </c>
      <c r="Q442" s="4"/>
      <c r="R442" s="4"/>
      <c r="S442" s="129"/>
      <c r="T442" s="122"/>
      <c r="U442" s="130"/>
      <c r="V442" s="123"/>
      <c r="W442" s="123"/>
      <c r="X442" s="124"/>
      <c r="Y442" s="125"/>
      <c r="Z442" s="124"/>
      <c r="AA442" s="126"/>
      <c r="AB442" s="127"/>
      <c r="AC442" s="127"/>
      <c r="AD442" s="127"/>
      <c r="AE442" s="127"/>
      <c r="AF442" s="127"/>
      <c r="AG442" s="127"/>
      <c r="AH442" s="127"/>
      <c r="AI442" s="124"/>
      <c r="AJ442" s="124"/>
      <c r="AK442" s="124"/>
      <c r="AL442" s="124"/>
      <c r="AM442" s="124"/>
    </row>
    <row r="443" spans="1:39" s="128" customFormat="1" x14ac:dyDescent="0.2">
      <c r="A443" s="238"/>
      <c r="B443" s="9" t="s">
        <v>18</v>
      </c>
      <c r="C443" s="9">
        <v>136</v>
      </c>
      <c r="D443" s="97"/>
      <c r="E443" s="9"/>
      <c r="F443" s="9"/>
      <c r="G443" s="72">
        <v>789.5</v>
      </c>
      <c r="H443" s="72"/>
      <c r="I443" s="72"/>
      <c r="J443" s="72">
        <v>789.5</v>
      </c>
      <c r="K443" s="72"/>
      <c r="L443" s="72">
        <v>789.5</v>
      </c>
      <c r="M443" s="72">
        <v>789.5</v>
      </c>
      <c r="N443" s="150"/>
      <c r="O443" s="223"/>
      <c r="P443" s="15" t="s">
        <v>105</v>
      </c>
      <c r="Q443" s="4"/>
      <c r="R443" s="4"/>
      <c r="S443" s="129"/>
      <c r="T443" s="122"/>
      <c r="U443" s="130"/>
      <c r="V443" s="123"/>
      <c r="W443" s="123"/>
      <c r="X443" s="124"/>
      <c r="Y443" s="125"/>
      <c r="Z443" s="124"/>
      <c r="AA443" s="126"/>
      <c r="AB443" s="127"/>
      <c r="AC443" s="127"/>
      <c r="AD443" s="127"/>
      <c r="AE443" s="127"/>
      <c r="AF443" s="127"/>
      <c r="AG443" s="127"/>
      <c r="AH443" s="127"/>
      <c r="AI443" s="124"/>
      <c r="AJ443" s="124"/>
      <c r="AK443" s="124"/>
      <c r="AL443" s="124"/>
      <c r="AM443" s="124"/>
    </row>
    <row r="444" spans="1:39" s="128" customFormat="1" x14ac:dyDescent="0.2">
      <c r="A444" s="239"/>
      <c r="B444" s="9" t="s">
        <v>19</v>
      </c>
      <c r="C444" s="9">
        <v>136</v>
      </c>
      <c r="D444" s="97"/>
      <c r="E444" s="9"/>
      <c r="F444" s="9"/>
      <c r="G444" s="72"/>
      <c r="H444" s="72"/>
      <c r="I444" s="72"/>
      <c r="J444" s="72"/>
      <c r="K444" s="72"/>
      <c r="L444" s="72"/>
      <c r="M444" s="72"/>
      <c r="N444" s="150"/>
      <c r="O444" s="223"/>
      <c r="P444" s="15"/>
      <c r="Q444" s="4"/>
      <c r="R444" s="4"/>
      <c r="S444" s="129"/>
      <c r="T444" s="122"/>
      <c r="U444" s="130"/>
      <c r="V444" s="123"/>
      <c r="W444" s="123"/>
      <c r="X444" s="124"/>
      <c r="Y444" s="125"/>
      <c r="Z444" s="124"/>
      <c r="AA444" s="126"/>
      <c r="AB444" s="127"/>
      <c r="AC444" s="127"/>
      <c r="AD444" s="127"/>
      <c r="AE444" s="127"/>
      <c r="AF444" s="127"/>
      <c r="AG444" s="127"/>
      <c r="AH444" s="127"/>
      <c r="AI444" s="124"/>
      <c r="AJ444" s="124"/>
      <c r="AK444" s="124"/>
      <c r="AL444" s="124"/>
      <c r="AM444" s="124"/>
    </row>
    <row r="445" spans="1:39" ht="25.5" x14ac:dyDescent="0.2">
      <c r="A445" s="180" t="s">
        <v>250</v>
      </c>
      <c r="B445" s="117" t="s">
        <v>285</v>
      </c>
      <c r="C445" s="117"/>
      <c r="D445" s="117"/>
      <c r="E445" s="117"/>
      <c r="F445" s="117"/>
      <c r="G445" s="71"/>
      <c r="H445" s="71"/>
      <c r="I445" s="71"/>
      <c r="J445" s="71"/>
      <c r="K445" s="71"/>
      <c r="L445" s="71"/>
      <c r="M445" s="71">
        <v>1</v>
      </c>
      <c r="N445" s="194" t="s">
        <v>113</v>
      </c>
      <c r="O445" s="189" t="s">
        <v>257</v>
      </c>
      <c r="P445" s="15"/>
    </row>
    <row r="446" spans="1:39" x14ac:dyDescent="0.2">
      <c r="A446" s="180"/>
      <c r="B446" s="117" t="s">
        <v>15</v>
      </c>
      <c r="C446" s="117"/>
      <c r="D446" s="117"/>
      <c r="E446" s="117"/>
      <c r="F446" s="117"/>
      <c r="G446" s="71"/>
      <c r="H446" s="71"/>
      <c r="I446" s="71"/>
      <c r="J446" s="71"/>
      <c r="K446" s="71"/>
      <c r="L446" s="71"/>
      <c r="M446" s="71"/>
      <c r="N446" s="194"/>
      <c r="O446" s="190"/>
      <c r="P446" s="15"/>
    </row>
    <row r="447" spans="1:39" x14ac:dyDescent="0.2">
      <c r="A447" s="180"/>
      <c r="B447" s="117" t="s">
        <v>26</v>
      </c>
      <c r="C447" s="117"/>
      <c r="D447" s="117"/>
      <c r="E447" s="117"/>
      <c r="F447" s="117"/>
      <c r="G447" s="71">
        <f>SUM(G448:G451)</f>
        <v>35567.5</v>
      </c>
      <c r="H447" s="71">
        <f t="shared" ref="H447:K447" si="91">SUM(H448:H451)</f>
        <v>13300</v>
      </c>
      <c r="I447" s="71">
        <f t="shared" si="91"/>
        <v>15308</v>
      </c>
      <c r="J447" s="71">
        <f t="shared" si="91"/>
        <v>6959.5</v>
      </c>
      <c r="K447" s="71">
        <f t="shared" si="91"/>
        <v>0</v>
      </c>
      <c r="L447" s="71">
        <f>SUM(L448:L451)</f>
        <v>110195.5</v>
      </c>
      <c r="M447" s="71">
        <f>SUM(M448:M451)</f>
        <v>254516</v>
      </c>
      <c r="N447" s="194"/>
      <c r="O447" s="190"/>
      <c r="P447" s="15"/>
    </row>
    <row r="448" spans="1:39" x14ac:dyDescent="0.2">
      <c r="A448" s="180"/>
      <c r="B448" s="117" t="s">
        <v>16</v>
      </c>
      <c r="C448" s="117"/>
      <c r="D448" s="117"/>
      <c r="E448" s="117"/>
      <c r="F448" s="117"/>
      <c r="G448" s="71">
        <f t="shared" ref="G448:M448" si="92">G455+G462</f>
        <v>35567.5</v>
      </c>
      <c r="H448" s="71">
        <f t="shared" si="92"/>
        <v>13300</v>
      </c>
      <c r="I448" s="71">
        <f t="shared" si="92"/>
        <v>15308</v>
      </c>
      <c r="J448" s="71">
        <f t="shared" si="92"/>
        <v>6959.5</v>
      </c>
      <c r="K448" s="71">
        <f t="shared" si="92"/>
        <v>0</v>
      </c>
      <c r="L448" s="71">
        <f t="shared" si="92"/>
        <v>60195.5</v>
      </c>
      <c r="M448" s="71">
        <f t="shared" si="92"/>
        <v>154516</v>
      </c>
      <c r="N448" s="194"/>
      <c r="O448" s="190"/>
      <c r="P448" s="15"/>
    </row>
    <row r="449" spans="1:21" x14ac:dyDescent="0.2">
      <c r="A449" s="180"/>
      <c r="B449" s="117" t="s">
        <v>17</v>
      </c>
      <c r="C449" s="117"/>
      <c r="D449" s="117"/>
      <c r="E449" s="117"/>
      <c r="F449" s="117"/>
      <c r="G449" s="71">
        <f t="shared" ref="G449:H451" si="93">G456+G463</f>
        <v>0</v>
      </c>
      <c r="H449" s="71">
        <f t="shared" si="93"/>
        <v>0</v>
      </c>
      <c r="I449" s="71">
        <f t="shared" ref="I449:M449" si="94">I456+I463</f>
        <v>0</v>
      </c>
      <c r="J449" s="71">
        <f t="shared" si="94"/>
        <v>0</v>
      </c>
      <c r="K449" s="71">
        <f t="shared" si="94"/>
        <v>0</v>
      </c>
      <c r="L449" s="71">
        <f t="shared" si="94"/>
        <v>50000</v>
      </c>
      <c r="M449" s="71">
        <f t="shared" si="94"/>
        <v>100000</v>
      </c>
      <c r="N449" s="194"/>
      <c r="O449" s="190"/>
      <c r="P449" s="15"/>
    </row>
    <row r="450" spans="1:21" x14ac:dyDescent="0.2">
      <c r="A450" s="180"/>
      <c r="B450" s="117" t="s">
        <v>18</v>
      </c>
      <c r="C450" s="117"/>
      <c r="D450" s="117"/>
      <c r="E450" s="117"/>
      <c r="F450" s="117"/>
      <c r="G450" s="71">
        <f t="shared" si="93"/>
        <v>0</v>
      </c>
      <c r="H450" s="71">
        <f t="shared" si="93"/>
        <v>0</v>
      </c>
      <c r="I450" s="71">
        <f t="shared" ref="I450:M450" si="95">I457+I464</f>
        <v>0</v>
      </c>
      <c r="J450" s="71">
        <f t="shared" si="95"/>
        <v>0</v>
      </c>
      <c r="K450" s="71">
        <f t="shared" si="95"/>
        <v>0</v>
      </c>
      <c r="L450" s="71">
        <f t="shared" si="95"/>
        <v>0</v>
      </c>
      <c r="M450" s="71">
        <f t="shared" si="95"/>
        <v>0</v>
      </c>
      <c r="N450" s="194"/>
      <c r="O450" s="190"/>
      <c r="P450" s="15"/>
    </row>
    <row r="451" spans="1:21" x14ac:dyDescent="0.2">
      <c r="A451" s="180"/>
      <c r="B451" s="117" t="s">
        <v>19</v>
      </c>
      <c r="C451" s="117"/>
      <c r="D451" s="117"/>
      <c r="E451" s="117"/>
      <c r="F451" s="117"/>
      <c r="G451" s="71">
        <f t="shared" si="93"/>
        <v>0</v>
      </c>
      <c r="H451" s="71">
        <f t="shared" si="93"/>
        <v>0</v>
      </c>
      <c r="I451" s="71">
        <f t="shared" ref="I451:M451" si="96">I458+I465</f>
        <v>0</v>
      </c>
      <c r="J451" s="71">
        <f t="shared" si="96"/>
        <v>0</v>
      </c>
      <c r="K451" s="71">
        <f t="shared" si="96"/>
        <v>0</v>
      </c>
      <c r="L451" s="71">
        <f t="shared" si="96"/>
        <v>0</v>
      </c>
      <c r="M451" s="71">
        <f t="shared" si="96"/>
        <v>0</v>
      </c>
      <c r="N451" s="194"/>
      <c r="O451" s="191"/>
      <c r="P451" s="15"/>
    </row>
    <row r="452" spans="1:21" ht="25.5" x14ac:dyDescent="0.2">
      <c r="A452" s="177" t="s">
        <v>231</v>
      </c>
      <c r="B452" s="9" t="s">
        <v>284</v>
      </c>
      <c r="C452" s="9"/>
      <c r="D452" s="9"/>
      <c r="E452" s="9"/>
      <c r="F452" s="9"/>
      <c r="G452" s="72"/>
      <c r="H452" s="72"/>
      <c r="I452" s="72"/>
      <c r="J452" s="72"/>
      <c r="K452" s="72"/>
      <c r="L452" s="72"/>
      <c r="M452" s="72"/>
      <c r="N452" s="195" t="s">
        <v>113</v>
      </c>
      <c r="O452" s="240" t="s">
        <v>228</v>
      </c>
      <c r="P452" s="15"/>
      <c r="R452" s="4" t="s">
        <v>88</v>
      </c>
      <c r="S452" s="4">
        <v>2018</v>
      </c>
      <c r="T452" s="4">
        <v>2631.07</v>
      </c>
      <c r="U452" s="4">
        <v>140</v>
      </c>
    </row>
    <row r="453" spans="1:21" x14ac:dyDescent="0.2">
      <c r="A453" s="178"/>
      <c r="B453" s="9" t="s">
        <v>15</v>
      </c>
      <c r="C453" s="9"/>
      <c r="D453" s="9"/>
      <c r="E453" s="9"/>
      <c r="F453" s="9"/>
      <c r="G453" s="72"/>
      <c r="H453" s="72"/>
      <c r="I453" s="72"/>
      <c r="J453" s="72"/>
      <c r="K453" s="72"/>
      <c r="L453" s="72"/>
      <c r="M453" s="72"/>
      <c r="N453" s="196"/>
      <c r="O453" s="175"/>
      <c r="P453" s="15"/>
    </row>
    <row r="454" spans="1:21" x14ac:dyDescent="0.2">
      <c r="A454" s="178"/>
      <c r="B454" s="9" t="s">
        <v>26</v>
      </c>
      <c r="C454" s="9"/>
      <c r="D454" s="9"/>
      <c r="E454" s="9"/>
      <c r="F454" s="9"/>
      <c r="G454" s="72">
        <f t="shared" ref="G454:J454" si="97">SUM(G455:G458)</f>
        <v>30259.5</v>
      </c>
      <c r="H454" s="72">
        <f t="shared" si="97"/>
        <v>13300</v>
      </c>
      <c r="I454" s="72">
        <f t="shared" si="97"/>
        <v>10000</v>
      </c>
      <c r="J454" s="72">
        <f t="shared" si="97"/>
        <v>6959.5</v>
      </c>
      <c r="K454" s="72"/>
      <c r="L454" s="99">
        <f>SUM(L455:L458)</f>
        <v>10195.5</v>
      </c>
      <c r="M454" s="99">
        <f>SUM(M455:M458)</f>
        <v>29516</v>
      </c>
      <c r="N454" s="196"/>
      <c r="O454" s="175"/>
      <c r="P454" s="15"/>
    </row>
    <row r="455" spans="1:21" x14ac:dyDescent="0.2">
      <c r="A455" s="178"/>
      <c r="B455" s="9" t="s">
        <v>16</v>
      </c>
      <c r="C455" s="9">
        <v>124</v>
      </c>
      <c r="D455" s="9">
        <v>1102</v>
      </c>
      <c r="E455" s="9" t="s">
        <v>127</v>
      </c>
      <c r="F455" s="9">
        <v>414</v>
      </c>
      <c r="G455" s="72">
        <f>28742+1517.5</f>
        <v>30259.5</v>
      </c>
      <c r="H455" s="72">
        <v>13300</v>
      </c>
      <c r="I455" s="72">
        <v>10000</v>
      </c>
      <c r="J455" s="72">
        <f>5442+1517.5</f>
        <v>6959.5</v>
      </c>
      <c r="K455" s="72"/>
      <c r="L455" s="99">
        <v>10195.5</v>
      </c>
      <c r="M455" s="99">
        <v>29516</v>
      </c>
      <c r="N455" s="196"/>
      <c r="O455" s="175"/>
      <c r="P455" s="15" t="s">
        <v>100</v>
      </c>
    </row>
    <row r="456" spans="1:21" x14ac:dyDescent="0.2">
      <c r="A456" s="178"/>
      <c r="B456" s="9" t="s">
        <v>17</v>
      </c>
      <c r="C456" s="9">
        <v>124</v>
      </c>
      <c r="D456" s="9"/>
      <c r="E456" s="9"/>
      <c r="F456" s="9"/>
      <c r="G456" s="101"/>
      <c r="H456" s="101"/>
      <c r="I456" s="101"/>
      <c r="J456" s="101"/>
      <c r="K456" s="101"/>
      <c r="L456" s="101"/>
      <c r="M456" s="99"/>
      <c r="N456" s="196"/>
      <c r="O456" s="175"/>
      <c r="P456" s="15" t="s">
        <v>108</v>
      </c>
    </row>
    <row r="457" spans="1:21" x14ac:dyDescent="0.2">
      <c r="A457" s="178"/>
      <c r="B457" s="9" t="s">
        <v>18</v>
      </c>
      <c r="C457" s="9">
        <v>124</v>
      </c>
      <c r="D457" s="9"/>
      <c r="E457" s="9"/>
      <c r="F457" s="9"/>
      <c r="G457" s="72"/>
      <c r="H457" s="72"/>
      <c r="I457" s="72"/>
      <c r="J457" s="72"/>
      <c r="K457" s="72"/>
      <c r="L457" s="72"/>
      <c r="M457" s="72"/>
      <c r="N457" s="196"/>
      <c r="O457" s="175"/>
      <c r="P457" s="15" t="s">
        <v>109</v>
      </c>
    </row>
    <row r="458" spans="1:21" x14ac:dyDescent="0.2">
      <c r="A458" s="179"/>
      <c r="B458" s="9" t="s">
        <v>19</v>
      </c>
      <c r="C458" s="9">
        <v>124</v>
      </c>
      <c r="D458" s="9"/>
      <c r="E458" s="9"/>
      <c r="F458" s="9"/>
      <c r="G458" s="72"/>
      <c r="H458" s="72"/>
      <c r="I458" s="72"/>
      <c r="J458" s="72"/>
      <c r="K458" s="72"/>
      <c r="L458" s="72"/>
      <c r="M458" s="72"/>
      <c r="N458" s="197"/>
      <c r="O458" s="176"/>
      <c r="P458" s="15"/>
    </row>
    <row r="459" spans="1:21" ht="25.5" x14ac:dyDescent="0.2">
      <c r="A459" s="177" t="s">
        <v>232</v>
      </c>
      <c r="B459" s="9" t="s">
        <v>281</v>
      </c>
      <c r="C459" s="9"/>
      <c r="D459" s="9"/>
      <c r="E459" s="9"/>
      <c r="F459" s="9"/>
      <c r="G459" s="72"/>
      <c r="H459" s="72"/>
      <c r="I459" s="72"/>
      <c r="J459" s="72"/>
      <c r="K459" s="72"/>
      <c r="L459" s="72"/>
      <c r="M459" s="72">
        <v>6390</v>
      </c>
      <c r="N459" s="195" t="s">
        <v>113</v>
      </c>
      <c r="O459" s="174" t="s">
        <v>251</v>
      </c>
      <c r="P459" s="15"/>
      <c r="R459" s="4" t="s">
        <v>92</v>
      </c>
      <c r="S459" s="4">
        <v>2017</v>
      </c>
      <c r="T459" s="4">
        <v>4140</v>
      </c>
      <c r="U459" s="4">
        <v>293</v>
      </c>
    </row>
    <row r="460" spans="1:21" x14ac:dyDescent="0.2">
      <c r="A460" s="178"/>
      <c r="B460" s="9" t="s">
        <v>15</v>
      </c>
      <c r="C460" s="9"/>
      <c r="D460" s="9"/>
      <c r="E460" s="9"/>
      <c r="F460" s="9"/>
      <c r="G460" s="72"/>
      <c r="H460" s="72"/>
      <c r="I460" s="72"/>
      <c r="J460" s="72"/>
      <c r="K460" s="72"/>
      <c r="L460" s="72"/>
      <c r="M460" s="72"/>
      <c r="N460" s="196"/>
      <c r="O460" s="175"/>
      <c r="P460" s="15"/>
    </row>
    <row r="461" spans="1:21" x14ac:dyDescent="0.2">
      <c r="A461" s="178"/>
      <c r="B461" s="9" t="s">
        <v>26</v>
      </c>
      <c r="C461" s="9"/>
      <c r="D461" s="9"/>
      <c r="E461" s="9"/>
      <c r="F461" s="9"/>
      <c r="G461" s="72">
        <f>SUM(G462:G465)</f>
        <v>5308</v>
      </c>
      <c r="H461" s="72"/>
      <c r="I461" s="72">
        <f t="shared" ref="I461" si="98">SUM(I462:I465)</f>
        <v>5308</v>
      </c>
      <c r="J461" s="72"/>
      <c r="K461" s="72"/>
      <c r="L461" s="72">
        <f>SUM(L462:L465)</f>
        <v>100000</v>
      </c>
      <c r="M461" s="72">
        <f>SUM(M462:M465)</f>
        <v>225000</v>
      </c>
      <c r="N461" s="196"/>
      <c r="O461" s="175"/>
      <c r="P461" s="15"/>
    </row>
    <row r="462" spans="1:21" x14ac:dyDescent="0.2">
      <c r="A462" s="178"/>
      <c r="B462" s="9" t="s">
        <v>16</v>
      </c>
      <c r="C462" s="9">
        <v>124</v>
      </c>
      <c r="D462" s="9">
        <v>1102</v>
      </c>
      <c r="E462" s="9" t="s">
        <v>127</v>
      </c>
      <c r="F462" s="9">
        <v>414</v>
      </c>
      <c r="G462" s="72">
        <f>3500+1808</f>
        <v>5308</v>
      </c>
      <c r="H462" s="72"/>
      <c r="I462" s="72">
        <f>3500+1808</f>
        <v>5308</v>
      </c>
      <c r="J462" s="72"/>
      <c r="K462" s="72"/>
      <c r="L462" s="72">
        <v>50000</v>
      </c>
      <c r="M462" s="72">
        <v>125000</v>
      </c>
      <c r="N462" s="196"/>
      <c r="O462" s="175"/>
      <c r="P462" s="15" t="s">
        <v>100</v>
      </c>
    </row>
    <row r="463" spans="1:21" x14ac:dyDescent="0.2">
      <c r="A463" s="178"/>
      <c r="B463" s="9" t="s">
        <v>17</v>
      </c>
      <c r="C463" s="9">
        <v>124</v>
      </c>
      <c r="D463" s="9"/>
      <c r="E463" s="9"/>
      <c r="F463" s="9"/>
      <c r="G463" s="72"/>
      <c r="H463" s="72"/>
      <c r="I463" s="72"/>
      <c r="J463" s="72"/>
      <c r="K463" s="72"/>
      <c r="L463" s="72">
        <v>50000</v>
      </c>
      <c r="M463" s="72">
        <v>100000</v>
      </c>
      <c r="N463" s="196"/>
      <c r="O463" s="175"/>
      <c r="P463" s="15" t="s">
        <v>108</v>
      </c>
    </row>
    <row r="464" spans="1:21" x14ac:dyDescent="0.2">
      <c r="A464" s="178"/>
      <c r="B464" s="9" t="s">
        <v>18</v>
      </c>
      <c r="C464" s="9">
        <v>124</v>
      </c>
      <c r="D464" s="9"/>
      <c r="E464" s="9"/>
      <c r="F464" s="9"/>
      <c r="G464" s="72"/>
      <c r="H464" s="72"/>
      <c r="I464" s="72"/>
      <c r="J464" s="72"/>
      <c r="K464" s="72"/>
      <c r="L464" s="72"/>
      <c r="M464" s="72"/>
      <c r="N464" s="196"/>
      <c r="O464" s="175"/>
      <c r="P464" s="15" t="s">
        <v>109</v>
      </c>
    </row>
    <row r="465" spans="1:16" x14ac:dyDescent="0.2">
      <c r="A465" s="179"/>
      <c r="B465" s="9" t="s">
        <v>19</v>
      </c>
      <c r="C465" s="9">
        <v>124</v>
      </c>
      <c r="D465" s="9"/>
      <c r="E465" s="9"/>
      <c r="F465" s="9"/>
      <c r="G465" s="72"/>
      <c r="H465" s="72"/>
      <c r="I465" s="72"/>
      <c r="J465" s="72"/>
      <c r="K465" s="72"/>
      <c r="L465" s="72"/>
      <c r="M465" s="72"/>
      <c r="N465" s="197"/>
      <c r="O465" s="176"/>
      <c r="P465" s="15"/>
    </row>
    <row r="466" spans="1:16" x14ac:dyDescent="0.2">
      <c r="A466" s="166" t="s">
        <v>52</v>
      </c>
      <c r="B466" s="117" t="s">
        <v>26</v>
      </c>
      <c r="C466" s="9"/>
      <c r="D466" s="9"/>
      <c r="E466" s="9"/>
      <c r="F466" s="9"/>
      <c r="G466" s="71">
        <f>SUM(G467:G470)</f>
        <v>654227</v>
      </c>
      <c r="H466" s="71">
        <f>SUM(H467:H470)</f>
        <v>218110.4</v>
      </c>
      <c r="I466" s="71">
        <f t="shared" ref="I466:M466" si="99">SUM(I467:I470)</f>
        <v>207988</v>
      </c>
      <c r="J466" s="71">
        <f t="shared" si="99"/>
        <v>143197.4</v>
      </c>
      <c r="K466" s="71">
        <f t="shared" si="99"/>
        <v>84831.4</v>
      </c>
      <c r="L466" s="71">
        <f>SUM(L467:L470)</f>
        <v>419182.4</v>
      </c>
      <c r="M466" s="71">
        <f t="shared" si="99"/>
        <v>768229.2</v>
      </c>
      <c r="N466" s="167"/>
      <c r="O466" s="164"/>
      <c r="P466" s="15"/>
    </row>
    <row r="467" spans="1:16" x14ac:dyDescent="0.2">
      <c r="A467" s="166"/>
      <c r="B467" s="117" t="s">
        <v>16</v>
      </c>
      <c r="C467" s="9"/>
      <c r="D467" s="9"/>
      <c r="E467" s="9"/>
      <c r="F467" s="9"/>
      <c r="G467" s="71">
        <f t="shared" ref="G467:M470" si="100">G426+G398+G356+G342+G293+G223+G195+G146+G90+G448</f>
        <v>638416.5</v>
      </c>
      <c r="H467" s="71">
        <f t="shared" si="100"/>
        <v>218110.4</v>
      </c>
      <c r="I467" s="71">
        <f t="shared" si="100"/>
        <v>199567</v>
      </c>
      <c r="J467" s="71">
        <f t="shared" si="100"/>
        <v>135807.9</v>
      </c>
      <c r="K467" s="71">
        <f t="shared" si="100"/>
        <v>84831.4</v>
      </c>
      <c r="L467" s="71">
        <f t="shared" si="100"/>
        <v>218392.9</v>
      </c>
      <c r="M467" s="71">
        <f t="shared" si="100"/>
        <v>426676.5</v>
      </c>
      <c r="N467" s="167"/>
      <c r="O467" s="164"/>
      <c r="P467" s="15"/>
    </row>
    <row r="468" spans="1:16" x14ac:dyDescent="0.2">
      <c r="A468" s="166"/>
      <c r="B468" s="117" t="s">
        <v>17</v>
      </c>
      <c r="C468" s="9"/>
      <c r="D468" s="9"/>
      <c r="E468" s="9"/>
      <c r="F468" s="9"/>
      <c r="G468" s="71">
        <f t="shared" si="100"/>
        <v>8421</v>
      </c>
      <c r="H468" s="71">
        <f t="shared" si="100"/>
        <v>0</v>
      </c>
      <c r="I468" s="71">
        <f t="shared" si="100"/>
        <v>8421</v>
      </c>
      <c r="J468" s="71">
        <f t="shared" si="100"/>
        <v>0</v>
      </c>
      <c r="K468" s="71">
        <f t="shared" si="100"/>
        <v>0</v>
      </c>
      <c r="L468" s="71">
        <f t="shared" si="100"/>
        <v>58000</v>
      </c>
      <c r="M468" s="71">
        <f t="shared" si="100"/>
        <v>100000</v>
      </c>
      <c r="N468" s="167"/>
      <c r="O468" s="164"/>
      <c r="P468" s="15"/>
    </row>
    <row r="469" spans="1:16" x14ac:dyDescent="0.2">
      <c r="A469" s="166"/>
      <c r="B469" s="117" t="s">
        <v>18</v>
      </c>
      <c r="C469" s="9"/>
      <c r="D469" s="9"/>
      <c r="E469" s="9"/>
      <c r="F469" s="9"/>
      <c r="G469" s="71">
        <f t="shared" si="100"/>
        <v>7389.5</v>
      </c>
      <c r="H469" s="71">
        <f t="shared" si="100"/>
        <v>0</v>
      </c>
      <c r="I469" s="71">
        <f t="shared" si="100"/>
        <v>0</v>
      </c>
      <c r="J469" s="71">
        <f t="shared" si="100"/>
        <v>7389.5</v>
      </c>
      <c r="K469" s="71">
        <f t="shared" si="100"/>
        <v>0</v>
      </c>
      <c r="L469" s="71">
        <f t="shared" si="100"/>
        <v>2789.5</v>
      </c>
      <c r="M469" s="71">
        <f t="shared" si="100"/>
        <v>20552.7</v>
      </c>
      <c r="N469" s="167"/>
      <c r="O469" s="164"/>
      <c r="P469" s="15"/>
    </row>
    <row r="470" spans="1:16" x14ac:dyDescent="0.2">
      <c r="A470" s="166"/>
      <c r="B470" s="117" t="s">
        <v>19</v>
      </c>
      <c r="C470" s="9"/>
      <c r="D470" s="9"/>
      <c r="E470" s="9"/>
      <c r="F470" s="9"/>
      <c r="G470" s="71">
        <f t="shared" si="100"/>
        <v>0</v>
      </c>
      <c r="H470" s="71">
        <f t="shared" si="100"/>
        <v>0</v>
      </c>
      <c r="I470" s="71">
        <f t="shared" si="100"/>
        <v>0</v>
      </c>
      <c r="J470" s="71">
        <f t="shared" si="100"/>
        <v>0</v>
      </c>
      <c r="K470" s="71">
        <f t="shared" si="100"/>
        <v>0</v>
      </c>
      <c r="L470" s="71">
        <f t="shared" si="100"/>
        <v>140000</v>
      </c>
      <c r="M470" s="71">
        <f t="shared" si="100"/>
        <v>221000</v>
      </c>
      <c r="N470" s="167"/>
      <c r="O470" s="164"/>
      <c r="P470" s="15"/>
    </row>
    <row r="471" spans="1:16" ht="12.75" customHeight="1" x14ac:dyDescent="0.2">
      <c r="A471" s="234" t="s">
        <v>43</v>
      </c>
      <c r="B471" s="235"/>
      <c r="C471" s="235"/>
      <c r="D471" s="235"/>
      <c r="E471" s="235"/>
      <c r="F471" s="235"/>
      <c r="G471" s="235"/>
      <c r="H471" s="235"/>
      <c r="I471" s="235"/>
      <c r="J471" s="235"/>
      <c r="K471" s="235"/>
      <c r="L471" s="235"/>
      <c r="M471" s="235"/>
      <c r="N471" s="235"/>
      <c r="O471" s="236"/>
      <c r="P471" s="15"/>
    </row>
    <row r="472" spans="1:16" ht="12.75" customHeight="1" x14ac:dyDescent="0.2">
      <c r="A472" s="183" t="s">
        <v>168</v>
      </c>
      <c r="B472" s="117" t="s">
        <v>141</v>
      </c>
      <c r="C472" s="117"/>
      <c r="D472" s="117"/>
      <c r="E472" s="117"/>
      <c r="F472" s="117"/>
      <c r="G472" s="73">
        <f>G479+G486</f>
        <v>316</v>
      </c>
      <c r="H472" s="73"/>
      <c r="I472" s="73"/>
      <c r="J472" s="73"/>
      <c r="K472" s="73"/>
      <c r="L472" s="73">
        <f t="shared" ref="H472:M472" si="101">L479+L486</f>
        <v>393</v>
      </c>
      <c r="M472" s="73">
        <f t="shared" si="101"/>
        <v>395</v>
      </c>
      <c r="N472" s="186" t="s">
        <v>28</v>
      </c>
      <c r="O472" s="189" t="s">
        <v>295</v>
      </c>
      <c r="P472" s="15"/>
    </row>
    <row r="473" spans="1:16" ht="12.75" customHeight="1" x14ac:dyDescent="0.2">
      <c r="A473" s="184"/>
      <c r="B473" s="58" t="s">
        <v>44</v>
      </c>
      <c r="C473" s="58"/>
      <c r="D473" s="117"/>
      <c r="E473" s="117"/>
      <c r="F473" s="117"/>
      <c r="G473" s="73">
        <f t="shared" ref="G473:M473" si="102">G474/G472</f>
        <v>186.42626582278481</v>
      </c>
      <c r="H473" s="73"/>
      <c r="I473" s="73"/>
      <c r="J473" s="73"/>
      <c r="K473" s="73"/>
      <c r="L473" s="73">
        <f t="shared" si="102"/>
        <v>191.92239185750637</v>
      </c>
      <c r="M473" s="73">
        <f t="shared" si="102"/>
        <v>134.37696202531646</v>
      </c>
      <c r="N473" s="187"/>
      <c r="O473" s="190"/>
      <c r="P473" s="15"/>
    </row>
    <row r="474" spans="1:16" ht="12.75" customHeight="1" x14ac:dyDescent="0.2">
      <c r="A474" s="184"/>
      <c r="B474" s="59" t="s">
        <v>26</v>
      </c>
      <c r="C474" s="59"/>
      <c r="D474" s="117"/>
      <c r="E474" s="117"/>
      <c r="F474" s="117"/>
      <c r="G474" s="73">
        <f>SUM(G475:G478)</f>
        <v>58910.7</v>
      </c>
      <c r="H474" s="73">
        <f t="shared" ref="H474:K474" si="103">SUM(H475:H478)</f>
        <v>15105</v>
      </c>
      <c r="I474" s="73">
        <f t="shared" si="103"/>
        <v>12500</v>
      </c>
      <c r="J474" s="73">
        <f t="shared" si="103"/>
        <v>17000</v>
      </c>
      <c r="K474" s="73">
        <f t="shared" si="103"/>
        <v>14305.7</v>
      </c>
      <c r="L474" s="73">
        <f>SUM(L475:L478)</f>
        <v>75425.5</v>
      </c>
      <c r="M474" s="73">
        <f>SUM(M475:M478)</f>
        <v>53078.9</v>
      </c>
      <c r="N474" s="187"/>
      <c r="O474" s="190"/>
      <c r="P474" s="15"/>
    </row>
    <row r="475" spans="1:16" ht="12.75" customHeight="1" x14ac:dyDescent="0.2">
      <c r="A475" s="184"/>
      <c r="B475" s="117" t="s">
        <v>16</v>
      </c>
      <c r="C475" s="58"/>
      <c r="D475" s="117"/>
      <c r="E475" s="117"/>
      <c r="F475" s="117"/>
      <c r="G475" s="73">
        <f>G482+G489</f>
        <v>58910.7</v>
      </c>
      <c r="H475" s="73">
        <f>H482+H489</f>
        <v>15105</v>
      </c>
      <c r="I475" s="73">
        <f t="shared" ref="I475:K475" si="104">I482+I489</f>
        <v>12500</v>
      </c>
      <c r="J475" s="73">
        <f t="shared" si="104"/>
        <v>17000</v>
      </c>
      <c r="K475" s="73">
        <f t="shared" si="104"/>
        <v>14305.7</v>
      </c>
      <c r="L475" s="73">
        <f>L482+L489</f>
        <v>75425.5</v>
      </c>
      <c r="M475" s="73">
        <f>M482+M489</f>
        <v>53078.9</v>
      </c>
      <c r="N475" s="187"/>
      <c r="O475" s="190"/>
      <c r="P475" s="15"/>
    </row>
    <row r="476" spans="1:16" ht="12.75" customHeight="1" x14ac:dyDescent="0.2">
      <c r="A476" s="184"/>
      <c r="B476" s="117" t="s">
        <v>17</v>
      </c>
      <c r="C476" s="58"/>
      <c r="D476" s="117"/>
      <c r="E476" s="117"/>
      <c r="F476" s="117"/>
      <c r="G476" s="73">
        <f>G483+G490</f>
        <v>0</v>
      </c>
      <c r="H476" s="74"/>
      <c r="I476" s="74"/>
      <c r="J476" s="74"/>
      <c r="K476" s="74"/>
      <c r="L476" s="73">
        <f>L483+L490</f>
        <v>0</v>
      </c>
      <c r="M476" s="73">
        <f>M483+M490</f>
        <v>0</v>
      </c>
      <c r="N476" s="187"/>
      <c r="O476" s="190"/>
      <c r="P476" s="15"/>
    </row>
    <row r="477" spans="1:16" ht="12.75" customHeight="1" x14ac:dyDescent="0.2">
      <c r="A477" s="184"/>
      <c r="B477" s="117" t="s">
        <v>18</v>
      </c>
      <c r="C477" s="58"/>
      <c r="D477" s="117"/>
      <c r="E477" s="117"/>
      <c r="F477" s="117"/>
      <c r="G477" s="73">
        <f t="shared" ref="G477:G478" si="105">G484+G491</f>
        <v>0</v>
      </c>
      <c r="H477" s="71"/>
      <c r="I477" s="71"/>
      <c r="J477" s="71"/>
      <c r="K477" s="71"/>
      <c r="L477" s="73">
        <f>L484+L491+L505</f>
        <v>0</v>
      </c>
      <c r="M477" s="73">
        <f t="shared" ref="M477:M478" si="106">M484+M491</f>
        <v>0</v>
      </c>
      <c r="N477" s="187"/>
      <c r="O477" s="190"/>
      <c r="P477" s="15"/>
    </row>
    <row r="478" spans="1:16" ht="12.75" customHeight="1" x14ac:dyDescent="0.2">
      <c r="A478" s="185"/>
      <c r="B478" s="117" t="s">
        <v>19</v>
      </c>
      <c r="C478" s="58"/>
      <c r="D478" s="117"/>
      <c r="E478" s="117"/>
      <c r="F478" s="117"/>
      <c r="G478" s="73">
        <f t="shared" si="105"/>
        <v>0</v>
      </c>
      <c r="H478" s="71"/>
      <c r="I478" s="71"/>
      <c r="J478" s="71"/>
      <c r="K478" s="71"/>
      <c r="L478" s="73">
        <f>L485+L492+L506</f>
        <v>0</v>
      </c>
      <c r="M478" s="73">
        <f t="shared" si="106"/>
        <v>0</v>
      </c>
      <c r="N478" s="188"/>
      <c r="O478" s="191"/>
      <c r="P478" s="15"/>
    </row>
    <row r="479" spans="1:16" ht="12.75" customHeight="1" x14ac:dyDescent="0.2">
      <c r="A479" s="155" t="s">
        <v>112</v>
      </c>
      <c r="B479" s="106" t="s">
        <v>215</v>
      </c>
      <c r="C479" s="9"/>
      <c r="D479" s="9"/>
      <c r="E479" s="9"/>
      <c r="F479" s="9"/>
      <c r="G479" s="107">
        <v>310</v>
      </c>
      <c r="H479" s="95"/>
      <c r="I479" s="95"/>
      <c r="J479" s="95"/>
      <c r="K479" s="95"/>
      <c r="L479" s="107">
        <v>387</v>
      </c>
      <c r="M479" s="107">
        <v>387</v>
      </c>
      <c r="N479" s="142" t="s">
        <v>28</v>
      </c>
      <c r="O479" s="157" t="s">
        <v>47</v>
      </c>
      <c r="P479" s="15"/>
    </row>
    <row r="480" spans="1:16" x14ac:dyDescent="0.2">
      <c r="A480" s="156"/>
      <c r="B480" s="106" t="s">
        <v>44</v>
      </c>
      <c r="C480" s="9"/>
      <c r="D480" s="9"/>
      <c r="E480" s="9"/>
      <c r="F480" s="9"/>
      <c r="G480" s="104">
        <f t="shared" ref="G480:M480" si="107">G481/G479</f>
        <v>157.77645161290323</v>
      </c>
      <c r="H480" s="104"/>
      <c r="I480" s="104"/>
      <c r="J480" s="104"/>
      <c r="K480" s="104"/>
      <c r="L480" s="104">
        <f t="shared" si="107"/>
        <v>169.05813953488371</v>
      </c>
      <c r="M480" s="104">
        <f t="shared" si="107"/>
        <v>111.31498708010336</v>
      </c>
      <c r="N480" s="143"/>
      <c r="O480" s="158"/>
      <c r="P480" s="15"/>
    </row>
    <row r="481" spans="1:21" x14ac:dyDescent="0.2">
      <c r="A481" s="156"/>
      <c r="B481" s="108" t="s">
        <v>26</v>
      </c>
      <c r="C481" s="9"/>
      <c r="D481" s="9"/>
      <c r="E481" s="9"/>
      <c r="F481" s="9"/>
      <c r="G481" s="104">
        <f t="shared" ref="G481:M481" si="108">SUM(G482:G485)</f>
        <v>48910.7</v>
      </c>
      <c r="H481" s="72">
        <v>12105</v>
      </c>
      <c r="I481" s="72">
        <v>9500</v>
      </c>
      <c r="J481" s="72">
        <v>13000</v>
      </c>
      <c r="K481" s="72">
        <v>14305.7</v>
      </c>
      <c r="L481" s="104">
        <f t="shared" si="108"/>
        <v>65425.5</v>
      </c>
      <c r="M481" s="104">
        <f t="shared" si="108"/>
        <v>43078.9</v>
      </c>
      <c r="N481" s="143"/>
      <c r="O481" s="158"/>
      <c r="P481" s="15"/>
    </row>
    <row r="482" spans="1:21" x14ac:dyDescent="0.2">
      <c r="A482" s="156"/>
      <c r="B482" s="9" t="s">
        <v>16</v>
      </c>
      <c r="C482" s="9">
        <v>127</v>
      </c>
      <c r="D482" s="9">
        <v>1103</v>
      </c>
      <c r="E482" s="9" t="s">
        <v>127</v>
      </c>
      <c r="F482" s="9">
        <v>360</v>
      </c>
      <c r="G482" s="104">
        <v>48910.7</v>
      </c>
      <c r="H482" s="72">
        <v>12105</v>
      </c>
      <c r="I482" s="72">
        <v>9500</v>
      </c>
      <c r="J482" s="72">
        <v>13000</v>
      </c>
      <c r="K482" s="72">
        <v>14305.7</v>
      </c>
      <c r="L482" s="75">
        <v>65425.5</v>
      </c>
      <c r="M482" s="75">
        <v>43078.9</v>
      </c>
      <c r="N482" s="143"/>
      <c r="O482" s="158"/>
      <c r="P482" s="15" t="s">
        <v>97</v>
      </c>
    </row>
    <row r="483" spans="1:21" x14ac:dyDescent="0.2">
      <c r="A483" s="156"/>
      <c r="B483" s="9" t="s">
        <v>17</v>
      </c>
      <c r="C483" s="9">
        <v>127</v>
      </c>
      <c r="D483" s="9"/>
      <c r="E483" s="9"/>
      <c r="F483" s="9"/>
      <c r="G483" s="104"/>
      <c r="H483" s="72"/>
      <c r="I483" s="72"/>
      <c r="J483" s="72"/>
      <c r="K483" s="72"/>
      <c r="L483" s="104"/>
      <c r="M483" s="104"/>
      <c r="N483" s="143"/>
      <c r="O483" s="158"/>
      <c r="P483" s="15" t="s">
        <v>106</v>
      </c>
      <c r="S483" s="3">
        <f>G482</f>
        <v>48910.7</v>
      </c>
      <c r="T483" s="4">
        <f>L482</f>
        <v>65425.5</v>
      </c>
      <c r="U483" s="4">
        <f>M482</f>
        <v>43078.9</v>
      </c>
    </row>
    <row r="484" spans="1:21" x14ac:dyDescent="0.2">
      <c r="A484" s="156"/>
      <c r="B484" s="9" t="s">
        <v>18</v>
      </c>
      <c r="C484" s="9">
        <v>127</v>
      </c>
      <c r="D484" s="9"/>
      <c r="E484" s="9"/>
      <c r="F484" s="9"/>
      <c r="G484" s="104"/>
      <c r="H484" s="72"/>
      <c r="I484" s="72"/>
      <c r="J484" s="72"/>
      <c r="K484" s="72"/>
      <c r="L484" s="104"/>
      <c r="M484" s="104"/>
      <c r="N484" s="143"/>
      <c r="O484" s="158"/>
      <c r="P484" s="15" t="s">
        <v>107</v>
      </c>
      <c r="Q484" s="3"/>
      <c r="R484" s="3"/>
      <c r="S484" s="3"/>
    </row>
    <row r="485" spans="1:21" ht="15.75" customHeight="1" x14ac:dyDescent="0.2">
      <c r="A485" s="156"/>
      <c r="B485" s="9" t="s">
        <v>19</v>
      </c>
      <c r="C485" s="9">
        <v>127</v>
      </c>
      <c r="D485" s="9"/>
      <c r="E485" s="9"/>
      <c r="F485" s="9"/>
      <c r="G485" s="104"/>
      <c r="H485" s="72"/>
      <c r="I485" s="72"/>
      <c r="J485" s="72"/>
      <c r="K485" s="72"/>
      <c r="L485" s="104"/>
      <c r="M485" s="104"/>
      <c r="N485" s="143"/>
      <c r="O485" s="158"/>
      <c r="P485" s="15"/>
      <c r="R485" s="3"/>
      <c r="S485" s="3">
        <f>S483-$T$488</f>
        <v>48764</v>
      </c>
      <c r="T485" s="3">
        <f t="shared" ref="T485:U485" si="109">T483-$T$488</f>
        <v>65278.8</v>
      </c>
      <c r="U485" s="3">
        <f t="shared" si="109"/>
        <v>42932.200000000004</v>
      </c>
    </row>
    <row r="486" spans="1:21" ht="28.5" customHeight="1" x14ac:dyDescent="0.2">
      <c r="A486" s="155" t="s">
        <v>198</v>
      </c>
      <c r="B486" s="106" t="s">
        <v>215</v>
      </c>
      <c r="C486" s="9"/>
      <c r="D486" s="9"/>
      <c r="E486" s="9"/>
      <c r="F486" s="9"/>
      <c r="G486" s="107">
        <v>6</v>
      </c>
      <c r="H486" s="95">
        <v>2</v>
      </c>
      <c r="I486" s="95">
        <v>2</v>
      </c>
      <c r="J486" s="95">
        <v>2</v>
      </c>
      <c r="K486" s="95"/>
      <c r="L486" s="107">
        <v>6</v>
      </c>
      <c r="M486" s="107">
        <v>8</v>
      </c>
      <c r="N486" s="142" t="s">
        <v>28</v>
      </c>
      <c r="O486" s="144" t="s">
        <v>49</v>
      </c>
      <c r="P486" s="15"/>
      <c r="Q486" s="3"/>
      <c r="S486" s="4">
        <v>895</v>
      </c>
    </row>
    <row r="487" spans="1:21" x14ac:dyDescent="0.2">
      <c r="A487" s="156"/>
      <c r="B487" s="106" t="s">
        <v>44</v>
      </c>
      <c r="C487" s="9"/>
      <c r="D487" s="9"/>
      <c r="E487" s="9"/>
      <c r="F487" s="9"/>
      <c r="G487" s="104">
        <f>G488/G486</f>
        <v>1666.6666666666667</v>
      </c>
      <c r="H487" s="104">
        <f>H488/H486</f>
        <v>1500</v>
      </c>
      <c r="I487" s="104">
        <f>I488/I486</f>
        <v>1500</v>
      </c>
      <c r="J487" s="104">
        <f>J488/J486</f>
        <v>2000</v>
      </c>
      <c r="K487" s="72"/>
      <c r="L487" s="104">
        <f>L488/L486</f>
        <v>1666.6666666666667</v>
      </c>
      <c r="M487" s="104">
        <f>M488/M486</f>
        <v>1250</v>
      </c>
      <c r="N487" s="143"/>
      <c r="O487" s="145"/>
      <c r="P487" s="15"/>
    </row>
    <row r="488" spans="1:21" x14ac:dyDescent="0.2">
      <c r="A488" s="156"/>
      <c r="B488" s="108" t="s">
        <v>26</v>
      </c>
      <c r="C488" s="9"/>
      <c r="D488" s="9"/>
      <c r="E488" s="9"/>
      <c r="F488" s="9"/>
      <c r="G488" s="104">
        <f>H488+I488+J488+K488</f>
        <v>10000</v>
      </c>
      <c r="H488" s="104">
        <f>SUM(H489:H492)</f>
        <v>3000</v>
      </c>
      <c r="I488" s="104">
        <f>SUM(I489:I492)</f>
        <v>3000</v>
      </c>
      <c r="J488" s="104">
        <f>SUM(J489:J492)</f>
        <v>4000</v>
      </c>
      <c r="K488" s="104"/>
      <c r="L488" s="104">
        <f t="shared" ref="L488:M488" si="110">SUM(L489:L492)</f>
        <v>10000</v>
      </c>
      <c r="M488" s="104">
        <f t="shared" si="110"/>
        <v>10000</v>
      </c>
      <c r="N488" s="143"/>
      <c r="O488" s="145"/>
      <c r="P488" s="15"/>
      <c r="R488" s="3"/>
      <c r="T488" s="4">
        <v>146.70000000000005</v>
      </c>
    </row>
    <row r="489" spans="1:21" x14ac:dyDescent="0.2">
      <c r="A489" s="156"/>
      <c r="B489" s="9" t="s">
        <v>16</v>
      </c>
      <c r="C489" s="9">
        <v>127</v>
      </c>
      <c r="D489" s="9">
        <v>1103</v>
      </c>
      <c r="E489" s="9" t="s">
        <v>127</v>
      </c>
      <c r="F489" s="9">
        <v>322</v>
      </c>
      <c r="G489" s="104">
        <f>H489+I489+J489+K489</f>
        <v>10000</v>
      </c>
      <c r="H489" s="72">
        <v>3000</v>
      </c>
      <c r="I489" s="72">
        <v>3000</v>
      </c>
      <c r="J489" s="72">
        <v>4000</v>
      </c>
      <c r="K489" s="72"/>
      <c r="L489" s="104">
        <v>10000</v>
      </c>
      <c r="M489" s="104">
        <v>10000</v>
      </c>
      <c r="N489" s="143"/>
      <c r="O489" s="145"/>
      <c r="P489" s="15" t="s">
        <v>97</v>
      </c>
      <c r="S489" s="3">
        <f>S486-G531</f>
        <v>0</v>
      </c>
    </row>
    <row r="490" spans="1:21" x14ac:dyDescent="0.2">
      <c r="A490" s="156"/>
      <c r="B490" s="9" t="s">
        <v>17</v>
      </c>
      <c r="C490" s="9">
        <v>127</v>
      </c>
      <c r="D490" s="9"/>
      <c r="E490" s="9"/>
      <c r="F490" s="9"/>
      <c r="G490" s="107"/>
      <c r="H490" s="72"/>
      <c r="I490" s="72"/>
      <c r="J490" s="72"/>
      <c r="K490" s="72"/>
      <c r="L490" s="104"/>
      <c r="M490" s="104"/>
      <c r="N490" s="143"/>
      <c r="O490" s="145"/>
      <c r="P490" s="15" t="s">
        <v>106</v>
      </c>
    </row>
    <row r="491" spans="1:21" x14ac:dyDescent="0.2">
      <c r="A491" s="156"/>
      <c r="B491" s="9" t="s">
        <v>18</v>
      </c>
      <c r="C491" s="9">
        <v>127</v>
      </c>
      <c r="D491" s="9"/>
      <c r="E491" s="9"/>
      <c r="F491" s="9"/>
      <c r="G491" s="107"/>
      <c r="H491" s="72"/>
      <c r="I491" s="72"/>
      <c r="J491" s="72"/>
      <c r="K491" s="72"/>
      <c r="L491" s="104"/>
      <c r="M491" s="104"/>
      <c r="N491" s="143"/>
      <c r="O491" s="145"/>
      <c r="P491" s="15" t="s">
        <v>107</v>
      </c>
      <c r="S491" s="3">
        <f>H482-T488</f>
        <v>11958.3</v>
      </c>
    </row>
    <row r="492" spans="1:21" ht="45.75" customHeight="1" x14ac:dyDescent="0.2">
      <c r="A492" s="156"/>
      <c r="B492" s="9" t="s">
        <v>19</v>
      </c>
      <c r="C492" s="9">
        <v>127</v>
      </c>
      <c r="D492" s="9"/>
      <c r="E492" s="9"/>
      <c r="F492" s="9"/>
      <c r="G492" s="107"/>
      <c r="H492" s="72"/>
      <c r="I492" s="72"/>
      <c r="J492" s="72"/>
      <c r="K492" s="72"/>
      <c r="L492" s="104"/>
      <c r="M492" s="104"/>
      <c r="N492" s="143"/>
      <c r="O492" s="145"/>
      <c r="P492" s="15"/>
    </row>
    <row r="493" spans="1:21" ht="15" customHeight="1" x14ac:dyDescent="0.2">
      <c r="A493" s="131" t="s">
        <v>169</v>
      </c>
      <c r="B493" s="117" t="s">
        <v>39</v>
      </c>
      <c r="C493" s="117"/>
      <c r="D493" s="117"/>
      <c r="E493" s="117"/>
      <c r="F493" s="117"/>
      <c r="G493" s="91"/>
      <c r="H493" s="71"/>
      <c r="I493" s="71"/>
      <c r="J493" s="71"/>
      <c r="K493" s="71"/>
      <c r="L493" s="73"/>
      <c r="M493" s="73"/>
      <c r="N493" s="186" t="s">
        <v>153</v>
      </c>
      <c r="O493" s="137" t="s">
        <v>213</v>
      </c>
      <c r="P493" s="15"/>
    </row>
    <row r="494" spans="1:21" ht="12.75" customHeight="1" x14ac:dyDescent="0.2">
      <c r="A494" s="132"/>
      <c r="B494" s="58" t="s">
        <v>44</v>
      </c>
      <c r="C494" s="58"/>
      <c r="D494" s="117"/>
      <c r="E494" s="117"/>
      <c r="F494" s="117"/>
      <c r="G494" s="73"/>
      <c r="H494" s="71"/>
      <c r="I494" s="71"/>
      <c r="J494" s="71"/>
      <c r="K494" s="71"/>
      <c r="L494" s="73"/>
      <c r="M494" s="73"/>
      <c r="N494" s="187"/>
      <c r="O494" s="138"/>
      <c r="P494" s="15"/>
    </row>
    <row r="495" spans="1:21" ht="12.75" customHeight="1" x14ac:dyDescent="0.2">
      <c r="A495" s="132"/>
      <c r="B495" s="59" t="s">
        <v>26</v>
      </c>
      <c r="C495" s="59"/>
      <c r="D495" s="117"/>
      <c r="E495" s="117"/>
      <c r="F495" s="117"/>
      <c r="G495" s="73">
        <f t="shared" ref="G495:K495" si="111">SUM(G496:G499)</f>
        <v>638864.30000000005</v>
      </c>
      <c r="H495" s="73">
        <f t="shared" si="111"/>
        <v>307050</v>
      </c>
      <c r="I495" s="73">
        <f t="shared" si="111"/>
        <v>131750</v>
      </c>
      <c r="J495" s="73">
        <f t="shared" si="111"/>
        <v>92050</v>
      </c>
      <c r="K495" s="73">
        <f t="shared" si="111"/>
        <v>108014.3</v>
      </c>
      <c r="L495" s="73">
        <f>SUM(L496:L499)</f>
        <v>639364.19999999995</v>
      </c>
      <c r="M495" s="73">
        <f>SUM(M496:M499)</f>
        <v>557527.1</v>
      </c>
      <c r="N495" s="187"/>
      <c r="O495" s="138"/>
      <c r="P495" s="15"/>
    </row>
    <row r="496" spans="1:21" ht="12.75" customHeight="1" x14ac:dyDescent="0.2">
      <c r="A496" s="132"/>
      <c r="B496" s="117" t="s">
        <v>16</v>
      </c>
      <c r="C496" s="58"/>
      <c r="D496" s="117"/>
      <c r="E496" s="117"/>
      <c r="F496" s="117"/>
      <c r="G496" s="73">
        <f t="shared" ref="G496:M496" si="112">G503+G510+G517</f>
        <v>588864.30000000005</v>
      </c>
      <c r="H496" s="73">
        <f t="shared" si="112"/>
        <v>307050</v>
      </c>
      <c r="I496" s="73">
        <f t="shared" si="112"/>
        <v>111750</v>
      </c>
      <c r="J496" s="73">
        <f t="shared" si="112"/>
        <v>72050</v>
      </c>
      <c r="K496" s="73">
        <f t="shared" si="112"/>
        <v>98014.3</v>
      </c>
      <c r="L496" s="73">
        <f t="shared" si="112"/>
        <v>589364.19999999995</v>
      </c>
      <c r="M496" s="73">
        <f t="shared" si="112"/>
        <v>507527.1</v>
      </c>
      <c r="N496" s="187"/>
      <c r="O496" s="138"/>
      <c r="P496" s="15"/>
    </row>
    <row r="497" spans="1:18" ht="12.75" customHeight="1" x14ac:dyDescent="0.2">
      <c r="A497" s="132"/>
      <c r="B497" s="117" t="s">
        <v>17</v>
      </c>
      <c r="C497" s="58"/>
      <c r="D497" s="117"/>
      <c r="E497" s="117"/>
      <c r="F497" s="117"/>
      <c r="G497" s="73">
        <f t="shared" ref="G497:G499" si="113">G504+G511+G518</f>
        <v>0</v>
      </c>
      <c r="H497" s="73">
        <f t="shared" ref="H497:M497" si="114">H504+H511+H518</f>
        <v>0</v>
      </c>
      <c r="I497" s="73">
        <f t="shared" si="114"/>
        <v>0</v>
      </c>
      <c r="J497" s="73">
        <f t="shared" si="114"/>
        <v>0</v>
      </c>
      <c r="K497" s="73">
        <f t="shared" si="114"/>
        <v>0</v>
      </c>
      <c r="L497" s="73">
        <f t="shared" si="114"/>
        <v>0</v>
      </c>
      <c r="M497" s="73">
        <f t="shared" si="114"/>
        <v>0</v>
      </c>
      <c r="N497" s="187"/>
      <c r="O497" s="138"/>
      <c r="P497" s="15"/>
    </row>
    <row r="498" spans="1:18" ht="12.75" customHeight="1" x14ac:dyDescent="0.2">
      <c r="A498" s="132"/>
      <c r="B498" s="117" t="s">
        <v>18</v>
      </c>
      <c r="C498" s="58"/>
      <c r="D498" s="117"/>
      <c r="E498" s="117"/>
      <c r="F498" s="117"/>
      <c r="G498" s="73">
        <f t="shared" ref="G498:M498" si="115">G505+G512+G519</f>
        <v>50000</v>
      </c>
      <c r="H498" s="73">
        <f t="shared" si="115"/>
        <v>0</v>
      </c>
      <c r="I498" s="73">
        <f t="shared" si="115"/>
        <v>20000</v>
      </c>
      <c r="J498" s="73">
        <f t="shared" si="115"/>
        <v>20000</v>
      </c>
      <c r="K498" s="73">
        <f t="shared" si="115"/>
        <v>10000</v>
      </c>
      <c r="L498" s="73">
        <f t="shared" si="115"/>
        <v>50000</v>
      </c>
      <c r="M498" s="73">
        <f t="shared" si="115"/>
        <v>50000</v>
      </c>
      <c r="N498" s="187"/>
      <c r="O498" s="138"/>
      <c r="P498" s="15"/>
    </row>
    <row r="499" spans="1:18" ht="12.75" customHeight="1" x14ac:dyDescent="0.2">
      <c r="A499" s="133"/>
      <c r="B499" s="117" t="s">
        <v>19</v>
      </c>
      <c r="C499" s="58"/>
      <c r="D499" s="117"/>
      <c r="E499" s="117"/>
      <c r="F499" s="117"/>
      <c r="G499" s="73">
        <f t="shared" si="113"/>
        <v>0</v>
      </c>
      <c r="H499" s="73">
        <f t="shared" ref="H499:M499" si="116">H506+H513+H520</f>
        <v>0</v>
      </c>
      <c r="I499" s="73">
        <f t="shared" si="116"/>
        <v>0</v>
      </c>
      <c r="J499" s="73">
        <f t="shared" si="116"/>
        <v>0</v>
      </c>
      <c r="K499" s="73">
        <f t="shared" si="116"/>
        <v>0</v>
      </c>
      <c r="L499" s="73">
        <f t="shared" si="116"/>
        <v>0</v>
      </c>
      <c r="M499" s="73">
        <f t="shared" si="116"/>
        <v>0</v>
      </c>
      <c r="N499" s="188"/>
      <c r="O499" s="139"/>
      <c r="P499" s="15"/>
    </row>
    <row r="500" spans="1:18" ht="26.25" customHeight="1" x14ac:dyDescent="0.2">
      <c r="A500" s="155" t="s">
        <v>137</v>
      </c>
      <c r="B500" s="106" t="s">
        <v>50</v>
      </c>
      <c r="C500" s="9"/>
      <c r="D500" s="9"/>
      <c r="E500" s="9"/>
      <c r="F500" s="9"/>
      <c r="G500" s="107">
        <v>7</v>
      </c>
      <c r="H500" s="95">
        <v>7</v>
      </c>
      <c r="I500" s="95">
        <v>7</v>
      </c>
      <c r="J500" s="95">
        <v>7</v>
      </c>
      <c r="K500" s="95">
        <v>7</v>
      </c>
      <c r="L500" s="107">
        <v>7</v>
      </c>
      <c r="M500" s="107">
        <v>7</v>
      </c>
      <c r="N500" s="142" t="s">
        <v>153</v>
      </c>
      <c r="O500" s="157" t="s">
        <v>48</v>
      </c>
      <c r="P500" s="15"/>
    </row>
    <row r="501" spans="1:18" x14ac:dyDescent="0.2">
      <c r="A501" s="156"/>
      <c r="B501" s="106" t="s">
        <v>44</v>
      </c>
      <c r="C501" s="9"/>
      <c r="D501" s="9"/>
      <c r="E501" s="9"/>
      <c r="F501" s="9"/>
      <c r="G501" s="104">
        <f>G502/G500</f>
        <v>64052.042857142857</v>
      </c>
      <c r="H501" s="104">
        <f>H502/H500</f>
        <v>43864.285714285717</v>
      </c>
      <c r="I501" s="104">
        <f t="shared" ref="I501:K501" si="117">I502/I500</f>
        <v>8607.1428571428569</v>
      </c>
      <c r="J501" s="104">
        <f t="shared" si="117"/>
        <v>4435.7142857142853</v>
      </c>
      <c r="K501" s="104">
        <f t="shared" si="117"/>
        <v>7144.9000000000005</v>
      </c>
      <c r="L501" s="104">
        <f>L502/L500</f>
        <v>62409.171428571433</v>
      </c>
      <c r="M501" s="104">
        <f>M502/M500</f>
        <v>50718.157142857141</v>
      </c>
      <c r="N501" s="143"/>
      <c r="O501" s="158"/>
      <c r="P501" s="15"/>
    </row>
    <row r="502" spans="1:18" x14ac:dyDescent="0.2">
      <c r="A502" s="156"/>
      <c r="B502" s="108" t="s">
        <v>26</v>
      </c>
      <c r="C502" s="9"/>
      <c r="D502" s="9"/>
      <c r="E502" s="9"/>
      <c r="F502" s="9"/>
      <c r="G502" s="104">
        <f t="shared" ref="G502:M502" si="118">SUM(G503:G506)</f>
        <v>448364.3</v>
      </c>
      <c r="H502" s="104">
        <f t="shared" si="118"/>
        <v>307050</v>
      </c>
      <c r="I502" s="104">
        <f>SUM(I503:I506)</f>
        <v>60250</v>
      </c>
      <c r="J502" s="104">
        <f t="shared" si="118"/>
        <v>31050</v>
      </c>
      <c r="K502" s="104">
        <f t="shared" si="118"/>
        <v>50014.3</v>
      </c>
      <c r="L502" s="104">
        <f t="shared" si="118"/>
        <v>436864.2</v>
      </c>
      <c r="M502" s="104">
        <f t="shared" si="118"/>
        <v>355027.1</v>
      </c>
      <c r="N502" s="143"/>
      <c r="O502" s="158"/>
      <c r="P502" s="15"/>
    </row>
    <row r="503" spans="1:18" x14ac:dyDescent="0.2">
      <c r="A503" s="156"/>
      <c r="B503" s="9" t="s">
        <v>16</v>
      </c>
      <c r="C503" s="9">
        <v>127</v>
      </c>
      <c r="D503" s="9">
        <v>1103</v>
      </c>
      <c r="E503" s="9" t="s">
        <v>127</v>
      </c>
      <c r="F503" s="9">
        <v>630</v>
      </c>
      <c r="G503" s="104">
        <f>H503+I503+J503+K503</f>
        <v>448364.3</v>
      </c>
      <c r="H503" s="72">
        <v>307050</v>
      </c>
      <c r="I503" s="72">
        <v>60250</v>
      </c>
      <c r="J503" s="72">
        <v>31050</v>
      </c>
      <c r="K503" s="72">
        <f>25014.3+25000</f>
        <v>50014.3</v>
      </c>
      <c r="L503" s="104">
        <v>436864.2</v>
      </c>
      <c r="M503" s="104">
        <v>355027.1</v>
      </c>
      <c r="N503" s="143"/>
      <c r="O503" s="158"/>
      <c r="P503" s="15" t="s">
        <v>97</v>
      </c>
    </row>
    <row r="504" spans="1:18" x14ac:dyDescent="0.2">
      <c r="A504" s="156"/>
      <c r="B504" s="9" t="s">
        <v>17</v>
      </c>
      <c r="C504" s="9">
        <v>127</v>
      </c>
      <c r="D504" s="9"/>
      <c r="E504" s="9"/>
      <c r="F504" s="9"/>
      <c r="G504" s="104"/>
      <c r="H504" s="72"/>
      <c r="I504" s="72"/>
      <c r="J504" s="72"/>
      <c r="K504" s="72"/>
      <c r="L504" s="104"/>
      <c r="M504" s="104"/>
      <c r="N504" s="143"/>
      <c r="O504" s="158"/>
      <c r="P504" s="15" t="s">
        <v>106</v>
      </c>
    </row>
    <row r="505" spans="1:18" x14ac:dyDescent="0.2">
      <c r="A505" s="156"/>
      <c r="B505" s="9" t="s">
        <v>18</v>
      </c>
      <c r="C505" s="9">
        <v>127</v>
      </c>
      <c r="D505" s="9"/>
      <c r="E505" s="9"/>
      <c r="F505" s="9"/>
      <c r="G505" s="104"/>
      <c r="H505" s="72"/>
      <c r="I505" s="72"/>
      <c r="J505" s="72"/>
      <c r="K505" s="72"/>
      <c r="L505" s="104"/>
      <c r="M505" s="104"/>
      <c r="N505" s="143"/>
      <c r="O505" s="158"/>
      <c r="P505" s="15" t="s">
        <v>107</v>
      </c>
    </row>
    <row r="506" spans="1:18" ht="17.25" customHeight="1" x14ac:dyDescent="0.2">
      <c r="A506" s="156"/>
      <c r="B506" s="9" t="s">
        <v>19</v>
      </c>
      <c r="C506" s="9">
        <v>127</v>
      </c>
      <c r="D506" s="9"/>
      <c r="E506" s="9"/>
      <c r="F506" s="9"/>
      <c r="G506" s="104"/>
      <c r="H506" s="72"/>
      <c r="I506" s="72"/>
      <c r="J506" s="72"/>
      <c r="K506" s="72"/>
      <c r="L506" s="104"/>
      <c r="M506" s="104"/>
      <c r="N506" s="143"/>
      <c r="O506" s="158"/>
      <c r="P506" s="15"/>
      <c r="R506" s="3"/>
    </row>
    <row r="507" spans="1:18" ht="32.25" customHeight="1" x14ac:dyDescent="0.2">
      <c r="A507" s="155" t="s">
        <v>138</v>
      </c>
      <c r="B507" s="106" t="s">
        <v>294</v>
      </c>
      <c r="C507" s="9"/>
      <c r="D507" s="9"/>
      <c r="E507" s="9"/>
      <c r="F507" s="9"/>
      <c r="G507" s="109">
        <v>23</v>
      </c>
      <c r="H507" s="72"/>
      <c r="I507" s="72">
        <v>23</v>
      </c>
      <c r="J507" s="72"/>
      <c r="K507" s="72"/>
      <c r="L507" s="109">
        <v>23</v>
      </c>
      <c r="M507" s="109">
        <v>23</v>
      </c>
      <c r="N507" s="142" t="s">
        <v>153</v>
      </c>
      <c r="O507" s="144" t="s">
        <v>170</v>
      </c>
      <c r="P507" s="15"/>
    </row>
    <row r="508" spans="1:18" ht="18" customHeight="1" x14ac:dyDescent="0.2">
      <c r="A508" s="156"/>
      <c r="B508" s="106" t="s">
        <v>44</v>
      </c>
      <c r="C508" s="9"/>
      <c r="D508" s="9"/>
      <c r="E508" s="9"/>
      <c r="F508" s="9"/>
      <c r="G508" s="104">
        <f>G509/G507</f>
        <v>108.69565217391305</v>
      </c>
      <c r="H508" s="72"/>
      <c r="I508" s="104">
        <f>I509/I507</f>
        <v>108.69565217391305</v>
      </c>
      <c r="J508" s="72"/>
      <c r="K508" s="72"/>
      <c r="L508" s="104">
        <f>L509/L507</f>
        <v>108.69565217391305</v>
      </c>
      <c r="M508" s="104">
        <f>M509/M507</f>
        <v>108.69565217391305</v>
      </c>
      <c r="N508" s="143"/>
      <c r="O508" s="145"/>
      <c r="P508" s="15"/>
    </row>
    <row r="509" spans="1:18" x14ac:dyDescent="0.2">
      <c r="A509" s="156"/>
      <c r="B509" s="106" t="s">
        <v>26</v>
      </c>
      <c r="C509" s="9"/>
      <c r="D509" s="9"/>
      <c r="E509" s="9"/>
      <c r="F509" s="9"/>
      <c r="G509" s="104">
        <f t="shared" ref="G509:I509" si="119">SUM(G510:G513)</f>
        <v>2500</v>
      </c>
      <c r="H509" s="104"/>
      <c r="I509" s="104">
        <f t="shared" si="119"/>
        <v>2500</v>
      </c>
      <c r="J509" s="104"/>
      <c r="K509" s="104"/>
      <c r="L509" s="104">
        <f t="shared" ref="L509:M509" si="120">SUM(L510:L513)</f>
        <v>2500</v>
      </c>
      <c r="M509" s="104">
        <f t="shared" si="120"/>
        <v>2500</v>
      </c>
      <c r="N509" s="143"/>
      <c r="O509" s="145"/>
      <c r="P509" s="15"/>
    </row>
    <row r="510" spans="1:18" ht="17.25" customHeight="1" x14ac:dyDescent="0.2">
      <c r="A510" s="156"/>
      <c r="B510" s="9" t="s">
        <v>16</v>
      </c>
      <c r="C510" s="9">
        <v>127</v>
      </c>
      <c r="D510" s="9">
        <v>1103</v>
      </c>
      <c r="E510" s="9" t="s">
        <v>131</v>
      </c>
      <c r="F510" s="9">
        <v>622</v>
      </c>
      <c r="G510" s="104">
        <v>2500</v>
      </c>
      <c r="H510" s="72"/>
      <c r="I510" s="72">
        <v>2500</v>
      </c>
      <c r="J510" s="72"/>
      <c r="K510" s="72"/>
      <c r="L510" s="104">
        <v>2500</v>
      </c>
      <c r="M510" s="104">
        <v>2500</v>
      </c>
      <c r="N510" s="143"/>
      <c r="O510" s="145"/>
      <c r="P510" s="15" t="s">
        <v>97</v>
      </c>
    </row>
    <row r="511" spans="1:18" ht="12.75" customHeight="1" x14ac:dyDescent="0.2">
      <c r="A511" s="156"/>
      <c r="B511" s="9" t="s">
        <v>17</v>
      </c>
      <c r="C511" s="9">
        <v>127</v>
      </c>
      <c r="D511" s="9"/>
      <c r="E511" s="9"/>
      <c r="F511" s="9"/>
      <c r="G511" s="104"/>
      <c r="H511" s="72"/>
      <c r="I511" s="72"/>
      <c r="J511" s="72"/>
      <c r="K511" s="72"/>
      <c r="L511" s="104"/>
      <c r="M511" s="104"/>
      <c r="N511" s="143"/>
      <c r="O511" s="145"/>
      <c r="P511" s="15" t="s">
        <v>106</v>
      </c>
    </row>
    <row r="512" spans="1:18" x14ac:dyDescent="0.2">
      <c r="A512" s="156"/>
      <c r="B512" s="9" t="s">
        <v>18</v>
      </c>
      <c r="C512" s="9">
        <v>127</v>
      </c>
      <c r="D512" s="9"/>
      <c r="E512" s="9"/>
      <c r="F512" s="9"/>
      <c r="G512" s="104"/>
      <c r="H512" s="72"/>
      <c r="I512" s="72"/>
      <c r="J512" s="72"/>
      <c r="K512" s="72"/>
      <c r="L512" s="104"/>
      <c r="M512" s="104"/>
      <c r="N512" s="143"/>
      <c r="O512" s="145"/>
      <c r="P512" s="15" t="s">
        <v>107</v>
      </c>
    </row>
    <row r="513" spans="1:16" x14ac:dyDescent="0.2">
      <c r="A513" s="156"/>
      <c r="B513" s="9" t="s">
        <v>19</v>
      </c>
      <c r="C513" s="9">
        <v>127</v>
      </c>
      <c r="D513" s="9"/>
      <c r="E513" s="9"/>
      <c r="F513" s="9"/>
      <c r="G513" s="104"/>
      <c r="H513" s="72"/>
      <c r="I513" s="72"/>
      <c r="J513" s="72"/>
      <c r="K513" s="72"/>
      <c r="L513" s="104"/>
      <c r="M513" s="104"/>
      <c r="N513" s="143"/>
      <c r="O513" s="145"/>
      <c r="P513" s="15"/>
    </row>
    <row r="514" spans="1:16" ht="27" customHeight="1" x14ac:dyDescent="0.2">
      <c r="A514" s="155" t="s">
        <v>181</v>
      </c>
      <c r="B514" s="106" t="s">
        <v>30</v>
      </c>
      <c r="C514" s="9"/>
      <c r="D514" s="9"/>
      <c r="E514" s="9"/>
      <c r="F514" s="9"/>
      <c r="G514" s="107">
        <v>1</v>
      </c>
      <c r="H514" s="95"/>
      <c r="I514" s="95">
        <v>1</v>
      </c>
      <c r="J514" s="95">
        <v>1</v>
      </c>
      <c r="K514" s="95">
        <v>1</v>
      </c>
      <c r="L514" s="107">
        <v>1</v>
      </c>
      <c r="M514" s="107">
        <v>1</v>
      </c>
      <c r="N514" s="142" t="s">
        <v>153</v>
      </c>
      <c r="O514" s="157" t="s">
        <v>48</v>
      </c>
      <c r="P514" s="15"/>
    </row>
    <row r="515" spans="1:16" x14ac:dyDescent="0.2">
      <c r="A515" s="156"/>
      <c r="B515" s="106" t="s">
        <v>44</v>
      </c>
      <c r="C515" s="9"/>
      <c r="D515" s="9"/>
      <c r="E515" s="9"/>
      <c r="F515" s="9"/>
      <c r="G515" s="104">
        <f>G516/G514</f>
        <v>188000</v>
      </c>
      <c r="H515" s="104"/>
      <c r="I515" s="104">
        <f>I516/I514</f>
        <v>69000</v>
      </c>
      <c r="J515" s="104">
        <f>J516/J514</f>
        <v>61000</v>
      </c>
      <c r="K515" s="104">
        <f>K516/K514</f>
        <v>58000</v>
      </c>
      <c r="L515" s="104">
        <f>L516/L514</f>
        <v>200000</v>
      </c>
      <c r="M515" s="104">
        <f>M516/M514</f>
        <v>200000</v>
      </c>
      <c r="N515" s="143"/>
      <c r="O515" s="158"/>
      <c r="P515" s="15"/>
    </row>
    <row r="516" spans="1:16" x14ac:dyDescent="0.2">
      <c r="A516" s="156"/>
      <c r="B516" s="108" t="s">
        <v>26</v>
      </c>
      <c r="C516" s="9"/>
      <c r="D516" s="9"/>
      <c r="E516" s="9"/>
      <c r="F516" s="9"/>
      <c r="G516" s="104">
        <f t="shared" ref="G516:M516" si="121">SUM(G517:G520)</f>
        <v>188000</v>
      </c>
      <c r="H516" s="104"/>
      <c r="I516" s="104">
        <f t="shared" si="121"/>
        <v>69000</v>
      </c>
      <c r="J516" s="104">
        <f t="shared" si="121"/>
        <v>61000</v>
      </c>
      <c r="K516" s="104">
        <f t="shared" si="121"/>
        <v>58000</v>
      </c>
      <c r="L516" s="104">
        <f t="shared" si="121"/>
        <v>200000</v>
      </c>
      <c r="M516" s="104">
        <f t="shared" si="121"/>
        <v>200000</v>
      </c>
      <c r="N516" s="143"/>
      <c r="O516" s="158"/>
      <c r="P516" s="15"/>
    </row>
    <row r="517" spans="1:16" x14ac:dyDescent="0.2">
      <c r="A517" s="156"/>
      <c r="B517" s="9" t="s">
        <v>16</v>
      </c>
      <c r="C517" s="9">
        <v>127</v>
      </c>
      <c r="D517" s="9">
        <v>1103</v>
      </c>
      <c r="E517" s="9" t="s">
        <v>130</v>
      </c>
      <c r="F517" s="9">
        <v>521</v>
      </c>
      <c r="G517" s="104">
        <f>100000+38000</f>
        <v>138000</v>
      </c>
      <c r="H517" s="72"/>
      <c r="I517" s="72">
        <v>49000</v>
      </c>
      <c r="J517" s="72">
        <v>41000</v>
      </c>
      <c r="K517" s="72">
        <f>10000+38000</f>
        <v>48000</v>
      </c>
      <c r="L517" s="104">
        <v>150000</v>
      </c>
      <c r="M517" s="104">
        <v>150000</v>
      </c>
      <c r="N517" s="143"/>
      <c r="O517" s="158"/>
      <c r="P517" s="15" t="s">
        <v>97</v>
      </c>
    </row>
    <row r="518" spans="1:16" x14ac:dyDescent="0.2">
      <c r="A518" s="156"/>
      <c r="B518" s="9" t="s">
        <v>17</v>
      </c>
      <c r="C518" s="9">
        <v>127</v>
      </c>
      <c r="D518" s="9"/>
      <c r="E518" s="9"/>
      <c r="F518" s="9"/>
      <c r="G518" s="104"/>
      <c r="H518" s="72"/>
      <c r="I518" s="72"/>
      <c r="J518" s="72"/>
      <c r="K518" s="72"/>
      <c r="L518" s="104"/>
      <c r="M518" s="104"/>
      <c r="N518" s="143"/>
      <c r="O518" s="158"/>
      <c r="P518" s="15" t="s">
        <v>106</v>
      </c>
    </row>
    <row r="519" spans="1:16" x14ac:dyDescent="0.2">
      <c r="A519" s="156"/>
      <c r="B519" s="9" t="s">
        <v>18</v>
      </c>
      <c r="C519" s="9">
        <v>127</v>
      </c>
      <c r="D519" s="9"/>
      <c r="E519" s="9"/>
      <c r="F519" s="9"/>
      <c r="G519" s="104">
        <v>50000</v>
      </c>
      <c r="H519" s="72"/>
      <c r="I519" s="72">
        <v>20000</v>
      </c>
      <c r="J519" s="72">
        <v>20000</v>
      </c>
      <c r="K519" s="72">
        <v>10000</v>
      </c>
      <c r="L519" s="104">
        <v>50000</v>
      </c>
      <c r="M519" s="104">
        <v>50000</v>
      </c>
      <c r="N519" s="143"/>
      <c r="O519" s="158"/>
      <c r="P519" s="15" t="s">
        <v>107</v>
      </c>
    </row>
    <row r="520" spans="1:16" ht="53.25" customHeight="1" x14ac:dyDescent="0.2">
      <c r="A520" s="156"/>
      <c r="B520" s="9" t="s">
        <v>19</v>
      </c>
      <c r="C520" s="9">
        <v>127</v>
      </c>
      <c r="D520" s="9"/>
      <c r="E520" s="9"/>
      <c r="F520" s="9"/>
      <c r="G520" s="104"/>
      <c r="H520" s="72"/>
      <c r="I520" s="72"/>
      <c r="J520" s="72"/>
      <c r="K520" s="72"/>
      <c r="L520" s="104"/>
      <c r="M520" s="104"/>
      <c r="N520" s="143"/>
      <c r="O520" s="158"/>
      <c r="P520" s="15"/>
    </row>
    <row r="521" spans="1:16" ht="15" customHeight="1" x14ac:dyDescent="0.2">
      <c r="A521" s="131" t="s">
        <v>136</v>
      </c>
      <c r="B521" s="117" t="s">
        <v>39</v>
      </c>
      <c r="C521" s="117"/>
      <c r="D521" s="117"/>
      <c r="E521" s="117"/>
      <c r="F521" s="117"/>
      <c r="G521" s="73"/>
      <c r="H521" s="71"/>
      <c r="I521" s="71"/>
      <c r="J521" s="71"/>
      <c r="K521" s="71"/>
      <c r="L521" s="73"/>
      <c r="M521" s="73"/>
      <c r="N521" s="134" t="s">
        <v>153</v>
      </c>
      <c r="O521" s="137" t="s">
        <v>196</v>
      </c>
      <c r="P521" s="15"/>
    </row>
    <row r="522" spans="1:16" ht="15" customHeight="1" x14ac:dyDescent="0.2">
      <c r="A522" s="132"/>
      <c r="B522" s="58" t="s">
        <v>44</v>
      </c>
      <c r="C522" s="117"/>
      <c r="D522" s="117"/>
      <c r="E522" s="117"/>
      <c r="F522" s="117"/>
      <c r="G522" s="71"/>
      <c r="H522" s="71"/>
      <c r="I522" s="71"/>
      <c r="J522" s="71"/>
      <c r="K522" s="71"/>
      <c r="L522" s="71"/>
      <c r="M522" s="71"/>
      <c r="N522" s="135"/>
      <c r="O522" s="138"/>
      <c r="P522" s="15"/>
    </row>
    <row r="523" spans="1:16" ht="27.75" customHeight="1" x14ac:dyDescent="0.2">
      <c r="A523" s="132"/>
      <c r="B523" s="58" t="s">
        <v>26</v>
      </c>
      <c r="C523" s="117"/>
      <c r="D523" s="117"/>
      <c r="E523" s="117"/>
      <c r="F523" s="117"/>
      <c r="G523" s="71">
        <f t="shared" ref="G523:K523" si="122">SUM(G524:G527)</f>
        <v>73760.3</v>
      </c>
      <c r="H523" s="71">
        <f t="shared" si="122"/>
        <v>19435</v>
      </c>
      <c r="I523" s="71">
        <f t="shared" si="122"/>
        <v>18600</v>
      </c>
      <c r="J523" s="71">
        <f t="shared" si="122"/>
        <v>18510</v>
      </c>
      <c r="K523" s="71">
        <f t="shared" si="122"/>
        <v>17215.3</v>
      </c>
      <c r="L523" s="71">
        <f>SUM(L524:L527)</f>
        <v>71138</v>
      </c>
      <c r="M523" s="71">
        <f>SUM(M524:M527)</f>
        <v>67572</v>
      </c>
      <c r="N523" s="135"/>
      <c r="O523" s="138"/>
      <c r="P523" s="15"/>
    </row>
    <row r="524" spans="1:16" ht="14.25" customHeight="1" x14ac:dyDescent="0.2">
      <c r="A524" s="132"/>
      <c r="B524" s="117" t="s">
        <v>16</v>
      </c>
      <c r="C524" s="117"/>
      <c r="D524" s="117"/>
      <c r="E524" s="117"/>
      <c r="F524" s="117"/>
      <c r="G524" s="71">
        <f t="shared" ref="G524:M524" si="123">G538+G531+G545+G552</f>
        <v>73760.3</v>
      </c>
      <c r="H524" s="71">
        <f t="shared" si="123"/>
        <v>19435</v>
      </c>
      <c r="I524" s="71">
        <f t="shared" si="123"/>
        <v>18600</v>
      </c>
      <c r="J524" s="71">
        <f t="shared" si="123"/>
        <v>18510</v>
      </c>
      <c r="K524" s="71">
        <f t="shared" si="123"/>
        <v>17215.3</v>
      </c>
      <c r="L524" s="71">
        <f t="shared" si="123"/>
        <v>71138</v>
      </c>
      <c r="M524" s="71">
        <f t="shared" si="123"/>
        <v>67572</v>
      </c>
      <c r="N524" s="135"/>
      <c r="O524" s="138"/>
      <c r="P524" s="15"/>
    </row>
    <row r="525" spans="1:16" ht="13.5" customHeight="1" x14ac:dyDescent="0.2">
      <c r="A525" s="132"/>
      <c r="B525" s="117" t="s">
        <v>17</v>
      </c>
      <c r="C525" s="117"/>
      <c r="D525" s="117"/>
      <c r="E525" s="117"/>
      <c r="F525" s="117"/>
      <c r="G525" s="71">
        <f t="shared" ref="G525:H527" si="124">G539+G532+G546+G553</f>
        <v>0</v>
      </c>
      <c r="H525" s="71">
        <f t="shared" si="124"/>
        <v>0</v>
      </c>
      <c r="I525" s="71">
        <f t="shared" ref="I525:M525" si="125">I539+I532+I546+I553</f>
        <v>0</v>
      </c>
      <c r="J525" s="71">
        <f t="shared" si="125"/>
        <v>0</v>
      </c>
      <c r="K525" s="71">
        <f t="shared" si="125"/>
        <v>0</v>
      </c>
      <c r="L525" s="71">
        <f t="shared" si="125"/>
        <v>0</v>
      </c>
      <c r="M525" s="71">
        <f t="shared" si="125"/>
        <v>0</v>
      </c>
      <c r="N525" s="135"/>
      <c r="O525" s="138"/>
      <c r="P525" s="15"/>
    </row>
    <row r="526" spans="1:16" ht="13.5" customHeight="1" x14ac:dyDescent="0.2">
      <c r="A526" s="132"/>
      <c r="B526" s="117" t="s">
        <v>18</v>
      </c>
      <c r="C526" s="117"/>
      <c r="D526" s="117"/>
      <c r="E526" s="117"/>
      <c r="F526" s="117"/>
      <c r="G526" s="71">
        <f t="shared" si="124"/>
        <v>0</v>
      </c>
      <c r="H526" s="71">
        <f t="shared" si="124"/>
        <v>0</v>
      </c>
      <c r="I526" s="71">
        <f t="shared" ref="I526:M526" si="126">I540+I533+I547+I554</f>
        <v>0</v>
      </c>
      <c r="J526" s="71">
        <f t="shared" si="126"/>
        <v>0</v>
      </c>
      <c r="K526" s="71">
        <f t="shared" si="126"/>
        <v>0</v>
      </c>
      <c r="L526" s="71">
        <f t="shared" si="126"/>
        <v>0</v>
      </c>
      <c r="M526" s="71">
        <f t="shared" si="126"/>
        <v>0</v>
      </c>
      <c r="N526" s="135"/>
      <c r="O526" s="138"/>
      <c r="P526" s="15"/>
    </row>
    <row r="527" spans="1:16" ht="12" customHeight="1" x14ac:dyDescent="0.2">
      <c r="A527" s="133"/>
      <c r="B527" s="117" t="s">
        <v>19</v>
      </c>
      <c r="C527" s="117"/>
      <c r="D527" s="117"/>
      <c r="E527" s="117"/>
      <c r="F527" s="117"/>
      <c r="G527" s="71">
        <f t="shared" si="124"/>
        <v>0</v>
      </c>
      <c r="H527" s="71">
        <f t="shared" si="124"/>
        <v>0</v>
      </c>
      <c r="I527" s="71">
        <f t="shared" ref="I527:M527" si="127">I541+I534+I548+I555</f>
        <v>0</v>
      </c>
      <c r="J527" s="71">
        <f t="shared" si="127"/>
        <v>0</v>
      </c>
      <c r="K527" s="71">
        <f t="shared" si="127"/>
        <v>0</v>
      </c>
      <c r="L527" s="71">
        <f t="shared" si="127"/>
        <v>0</v>
      </c>
      <c r="M527" s="71">
        <f t="shared" si="127"/>
        <v>0</v>
      </c>
      <c r="N527" s="136"/>
      <c r="O527" s="139"/>
      <c r="P527" s="15"/>
    </row>
    <row r="528" spans="1:16" x14ac:dyDescent="0.2">
      <c r="A528" s="155" t="s">
        <v>139</v>
      </c>
      <c r="B528" s="106" t="s">
        <v>215</v>
      </c>
      <c r="C528" s="75"/>
      <c r="D528" s="75"/>
      <c r="E528" s="75"/>
      <c r="F528" s="75"/>
      <c r="G528" s="107">
        <v>25</v>
      </c>
      <c r="H528" s="107">
        <v>25</v>
      </c>
      <c r="I528" s="110"/>
      <c r="J528" s="110"/>
      <c r="K528" s="107"/>
      <c r="L528" s="107">
        <v>25</v>
      </c>
      <c r="M528" s="107">
        <v>25</v>
      </c>
      <c r="N528" s="142" t="s">
        <v>28</v>
      </c>
      <c r="O528" s="144" t="s">
        <v>45</v>
      </c>
      <c r="P528" s="15"/>
    </row>
    <row r="529" spans="1:16" x14ac:dyDescent="0.2">
      <c r="A529" s="156"/>
      <c r="B529" s="9" t="s">
        <v>15</v>
      </c>
      <c r="C529" s="75"/>
      <c r="D529" s="75"/>
      <c r="E529" s="75"/>
      <c r="F529" s="75"/>
      <c r="G529" s="104">
        <f>G530/G528</f>
        <v>35.799999999999997</v>
      </c>
      <c r="H529" s="104">
        <f>H530/H528</f>
        <v>35.799999999999997</v>
      </c>
      <c r="I529" s="103"/>
      <c r="J529" s="103"/>
      <c r="K529" s="104"/>
      <c r="L529" s="104">
        <f>L530/L528</f>
        <v>35.799999999999997</v>
      </c>
      <c r="M529" s="104">
        <f>M530/M528</f>
        <v>35.799999999999997</v>
      </c>
      <c r="N529" s="143"/>
      <c r="O529" s="145"/>
      <c r="P529" s="15"/>
    </row>
    <row r="530" spans="1:16" x14ac:dyDescent="0.2">
      <c r="A530" s="156"/>
      <c r="B530" s="9" t="s">
        <v>26</v>
      </c>
      <c r="C530" s="75"/>
      <c r="D530" s="75"/>
      <c r="E530" s="75"/>
      <c r="F530" s="75"/>
      <c r="G530" s="104">
        <f>SUM(G531:G534)</f>
        <v>895</v>
      </c>
      <c r="H530" s="104">
        <f>SUM(H531:H534)</f>
        <v>895</v>
      </c>
      <c r="I530" s="104"/>
      <c r="J530" s="104"/>
      <c r="K530" s="104"/>
      <c r="L530" s="104">
        <f>SUM(L531:L534)</f>
        <v>895</v>
      </c>
      <c r="M530" s="104">
        <f>SUM(M531:M534)</f>
        <v>895</v>
      </c>
      <c r="N530" s="143"/>
      <c r="O530" s="145"/>
      <c r="P530" s="15"/>
    </row>
    <row r="531" spans="1:16" x14ac:dyDescent="0.2">
      <c r="A531" s="156"/>
      <c r="B531" s="9" t="s">
        <v>16</v>
      </c>
      <c r="C531" s="9">
        <v>127</v>
      </c>
      <c r="D531" s="75">
        <v>1103</v>
      </c>
      <c r="E531" s="75" t="s">
        <v>127</v>
      </c>
      <c r="F531" s="75">
        <v>360</v>
      </c>
      <c r="G531" s="104">
        <v>895</v>
      </c>
      <c r="H531" s="104">
        <v>895</v>
      </c>
      <c r="I531" s="104"/>
      <c r="J531" s="104"/>
      <c r="K531" s="104"/>
      <c r="L531" s="104">
        <v>895</v>
      </c>
      <c r="M531" s="104">
        <v>895</v>
      </c>
      <c r="N531" s="143"/>
      <c r="O531" s="145"/>
      <c r="P531" s="15" t="s">
        <v>97</v>
      </c>
    </row>
    <row r="532" spans="1:16" x14ac:dyDescent="0.2">
      <c r="A532" s="156"/>
      <c r="B532" s="9" t="s">
        <v>17</v>
      </c>
      <c r="C532" s="9">
        <v>127</v>
      </c>
      <c r="D532" s="75"/>
      <c r="E532" s="75"/>
      <c r="F532" s="75"/>
      <c r="G532" s="104"/>
      <c r="H532" s="103"/>
      <c r="I532" s="103"/>
      <c r="J532" s="103"/>
      <c r="K532" s="103"/>
      <c r="L532" s="104"/>
      <c r="M532" s="104"/>
      <c r="N532" s="143"/>
      <c r="O532" s="145"/>
      <c r="P532" s="15" t="s">
        <v>106</v>
      </c>
    </row>
    <row r="533" spans="1:16" x14ac:dyDescent="0.2">
      <c r="A533" s="156"/>
      <c r="B533" s="9" t="s">
        <v>18</v>
      </c>
      <c r="C533" s="9">
        <v>127</v>
      </c>
      <c r="D533" s="75"/>
      <c r="E533" s="75"/>
      <c r="F533" s="75"/>
      <c r="G533" s="104"/>
      <c r="H533" s="103"/>
      <c r="I533" s="103"/>
      <c r="J533" s="103"/>
      <c r="K533" s="103"/>
      <c r="L533" s="104"/>
      <c r="M533" s="104"/>
      <c r="N533" s="143"/>
      <c r="O533" s="145"/>
      <c r="P533" s="15" t="s">
        <v>107</v>
      </c>
    </row>
    <row r="534" spans="1:16" ht="12.75" customHeight="1" x14ac:dyDescent="0.2">
      <c r="A534" s="156"/>
      <c r="B534" s="9" t="s">
        <v>19</v>
      </c>
      <c r="C534" s="9">
        <v>127</v>
      </c>
      <c r="D534" s="75"/>
      <c r="E534" s="75"/>
      <c r="F534" s="75"/>
      <c r="G534" s="104"/>
      <c r="H534" s="103"/>
      <c r="I534" s="103"/>
      <c r="J534" s="103"/>
      <c r="K534" s="103"/>
      <c r="L534" s="104"/>
      <c r="M534" s="104"/>
      <c r="N534" s="143"/>
      <c r="O534" s="145"/>
      <c r="P534" s="15"/>
    </row>
    <row r="535" spans="1:16" x14ac:dyDescent="0.2">
      <c r="A535" s="140" t="s">
        <v>140</v>
      </c>
      <c r="B535" s="106" t="s">
        <v>293</v>
      </c>
      <c r="C535" s="75"/>
      <c r="D535" s="75"/>
      <c r="E535" s="75"/>
      <c r="F535" s="75"/>
      <c r="G535" s="107">
        <v>1</v>
      </c>
      <c r="H535" s="110"/>
      <c r="I535" s="110"/>
      <c r="J535" s="110"/>
      <c r="K535" s="110">
        <v>1</v>
      </c>
      <c r="L535" s="107">
        <v>1</v>
      </c>
      <c r="M535" s="107">
        <v>1</v>
      </c>
      <c r="N535" s="142" t="s">
        <v>153</v>
      </c>
      <c r="O535" s="144" t="s">
        <v>46</v>
      </c>
      <c r="P535" s="15"/>
    </row>
    <row r="536" spans="1:16" x14ac:dyDescent="0.2">
      <c r="A536" s="141"/>
      <c r="B536" s="9" t="s">
        <v>15</v>
      </c>
      <c r="C536" s="75"/>
      <c r="D536" s="75"/>
      <c r="E536" s="75"/>
      <c r="F536" s="75"/>
      <c r="G536" s="104">
        <f>G537</f>
        <v>500</v>
      </c>
      <c r="H536" s="103"/>
      <c r="I536" s="103"/>
      <c r="J536" s="103"/>
      <c r="K536" s="103">
        <v>500</v>
      </c>
      <c r="L536" s="104">
        <f>L537</f>
        <v>500</v>
      </c>
      <c r="M536" s="104">
        <f>M537</f>
        <v>500</v>
      </c>
      <c r="N536" s="143"/>
      <c r="O536" s="145"/>
      <c r="P536" s="15"/>
    </row>
    <row r="537" spans="1:16" x14ac:dyDescent="0.2">
      <c r="A537" s="141"/>
      <c r="B537" s="9" t="s">
        <v>26</v>
      </c>
      <c r="C537" s="75"/>
      <c r="D537" s="75"/>
      <c r="E537" s="75"/>
      <c r="F537" s="75"/>
      <c r="G537" s="104">
        <f t="shared" ref="G537" si="128">SUM(G538:G541)</f>
        <v>500</v>
      </c>
      <c r="H537" s="104"/>
      <c r="I537" s="104"/>
      <c r="J537" s="104"/>
      <c r="K537" s="104">
        <v>500</v>
      </c>
      <c r="L537" s="104">
        <f t="shared" ref="L537:M537" si="129">SUM(L538:L541)</f>
        <v>500</v>
      </c>
      <c r="M537" s="104">
        <f t="shared" si="129"/>
        <v>500</v>
      </c>
      <c r="N537" s="143"/>
      <c r="O537" s="145"/>
      <c r="P537" s="15"/>
    </row>
    <row r="538" spans="1:16" x14ac:dyDescent="0.2">
      <c r="A538" s="141"/>
      <c r="B538" s="9" t="s">
        <v>16</v>
      </c>
      <c r="C538" s="9">
        <v>127</v>
      </c>
      <c r="D538" s="75">
        <v>1103</v>
      </c>
      <c r="E538" s="75" t="s">
        <v>127</v>
      </c>
      <c r="F538" s="75">
        <v>622</v>
      </c>
      <c r="G538" s="104">
        <v>500</v>
      </c>
      <c r="H538" s="104"/>
      <c r="I538" s="104"/>
      <c r="J538" s="104"/>
      <c r="K538" s="104">
        <v>500</v>
      </c>
      <c r="L538" s="104">
        <v>500</v>
      </c>
      <c r="M538" s="104">
        <v>500</v>
      </c>
      <c r="N538" s="143"/>
      <c r="O538" s="145"/>
      <c r="P538" s="15" t="s">
        <v>97</v>
      </c>
    </row>
    <row r="539" spans="1:16" x14ac:dyDescent="0.2">
      <c r="A539" s="141"/>
      <c r="B539" s="9" t="s">
        <v>17</v>
      </c>
      <c r="C539" s="9">
        <v>127</v>
      </c>
      <c r="D539" s="75"/>
      <c r="E539" s="75"/>
      <c r="F539" s="75"/>
      <c r="G539" s="104"/>
      <c r="H539" s="103"/>
      <c r="I539" s="103"/>
      <c r="J539" s="103"/>
      <c r="K539" s="103"/>
      <c r="L539" s="104"/>
      <c r="M539" s="104"/>
      <c r="N539" s="143"/>
      <c r="O539" s="145"/>
      <c r="P539" s="15" t="s">
        <v>106</v>
      </c>
    </row>
    <row r="540" spans="1:16" x14ac:dyDescent="0.2">
      <c r="A540" s="141"/>
      <c r="B540" s="9" t="s">
        <v>18</v>
      </c>
      <c r="C540" s="9">
        <v>127</v>
      </c>
      <c r="D540" s="75"/>
      <c r="E540" s="75"/>
      <c r="F540" s="75"/>
      <c r="G540" s="104"/>
      <c r="H540" s="103"/>
      <c r="I540" s="103"/>
      <c r="J540" s="103"/>
      <c r="K540" s="103"/>
      <c r="L540" s="104"/>
      <c r="M540" s="104"/>
      <c r="N540" s="143"/>
      <c r="O540" s="145"/>
      <c r="P540" s="15" t="s">
        <v>107</v>
      </c>
    </row>
    <row r="541" spans="1:16" x14ac:dyDescent="0.2">
      <c r="A541" s="141"/>
      <c r="B541" s="9" t="s">
        <v>19</v>
      </c>
      <c r="C541" s="9">
        <v>127</v>
      </c>
      <c r="D541" s="75"/>
      <c r="E541" s="75"/>
      <c r="F541" s="75"/>
      <c r="G541" s="104"/>
      <c r="H541" s="103"/>
      <c r="I541" s="103"/>
      <c r="J541" s="103"/>
      <c r="K541" s="103"/>
      <c r="L541" s="104"/>
      <c r="M541" s="104"/>
      <c r="N541" s="143"/>
      <c r="O541" s="145"/>
      <c r="P541" s="15"/>
    </row>
    <row r="542" spans="1:16" x14ac:dyDescent="0.2">
      <c r="A542" s="140" t="s">
        <v>192</v>
      </c>
      <c r="B542" s="106" t="s">
        <v>276</v>
      </c>
      <c r="C542" s="75"/>
      <c r="D542" s="75"/>
      <c r="E542" s="75"/>
      <c r="F542" s="75"/>
      <c r="G542" s="107">
        <v>1</v>
      </c>
      <c r="H542" s="107">
        <v>1</v>
      </c>
      <c r="I542" s="107">
        <v>1</v>
      </c>
      <c r="J542" s="107">
        <v>1</v>
      </c>
      <c r="K542" s="110">
        <v>1</v>
      </c>
      <c r="L542" s="107">
        <v>1</v>
      </c>
      <c r="M542" s="107">
        <v>1</v>
      </c>
      <c r="N542" s="142" t="s">
        <v>153</v>
      </c>
      <c r="O542" s="144" t="s">
        <v>199</v>
      </c>
      <c r="P542" s="15"/>
    </row>
    <row r="543" spans="1:16" x14ac:dyDescent="0.2">
      <c r="A543" s="141"/>
      <c r="B543" s="9" t="s">
        <v>15</v>
      </c>
      <c r="C543" s="75"/>
      <c r="D543" s="75"/>
      <c r="E543" s="75"/>
      <c r="F543" s="75"/>
      <c r="G543" s="104">
        <f t="shared" ref="G543:M543" si="130">G544/G542</f>
        <v>71005</v>
      </c>
      <c r="H543" s="104">
        <f t="shared" si="130"/>
        <v>18200</v>
      </c>
      <c r="I543" s="104">
        <f t="shared" si="130"/>
        <v>18200</v>
      </c>
      <c r="J543" s="104">
        <f t="shared" si="130"/>
        <v>18200</v>
      </c>
      <c r="K543" s="104">
        <f t="shared" si="130"/>
        <v>16405</v>
      </c>
      <c r="L543" s="104">
        <f t="shared" si="130"/>
        <v>68452.800000000003</v>
      </c>
      <c r="M543" s="104">
        <f t="shared" si="130"/>
        <v>65101.5</v>
      </c>
      <c r="N543" s="143"/>
      <c r="O543" s="145"/>
      <c r="P543" s="15"/>
    </row>
    <row r="544" spans="1:16" x14ac:dyDescent="0.2">
      <c r="A544" s="141"/>
      <c r="B544" s="9" t="s">
        <v>26</v>
      </c>
      <c r="C544" s="75"/>
      <c r="D544" s="75"/>
      <c r="E544" s="75"/>
      <c r="F544" s="75"/>
      <c r="G544" s="104">
        <f t="shared" ref="G544:M544" si="131">G545+G546+G547+G548</f>
        <v>71005</v>
      </c>
      <c r="H544" s="104">
        <f t="shared" si="131"/>
        <v>18200</v>
      </c>
      <c r="I544" s="104">
        <f t="shared" si="131"/>
        <v>18200</v>
      </c>
      <c r="J544" s="104">
        <f t="shared" si="131"/>
        <v>18200</v>
      </c>
      <c r="K544" s="104">
        <f t="shared" si="131"/>
        <v>16405</v>
      </c>
      <c r="L544" s="104">
        <f t="shared" si="131"/>
        <v>68452.800000000003</v>
      </c>
      <c r="M544" s="104">
        <f t="shared" si="131"/>
        <v>65101.5</v>
      </c>
      <c r="N544" s="143"/>
      <c r="O544" s="145"/>
      <c r="P544" s="15"/>
    </row>
    <row r="545" spans="1:16" x14ac:dyDescent="0.2">
      <c r="A545" s="141"/>
      <c r="B545" s="9" t="s">
        <v>16</v>
      </c>
      <c r="C545" s="9">
        <v>127</v>
      </c>
      <c r="D545" s="111" t="s">
        <v>185</v>
      </c>
      <c r="E545" s="75" t="s">
        <v>184</v>
      </c>
      <c r="F545" s="75">
        <v>620</v>
      </c>
      <c r="G545" s="104">
        <f>H545+I545+J545+K545</f>
        <v>71005</v>
      </c>
      <c r="H545" s="104">
        <v>18200</v>
      </c>
      <c r="I545" s="104">
        <v>18200</v>
      </c>
      <c r="J545" s="104">
        <v>18200</v>
      </c>
      <c r="K545" s="104">
        <v>16405</v>
      </c>
      <c r="L545" s="104">
        <v>68452.800000000003</v>
      </c>
      <c r="M545" s="104">
        <v>65101.5</v>
      </c>
      <c r="N545" s="143"/>
      <c r="O545" s="145"/>
      <c r="P545" s="15" t="s">
        <v>97</v>
      </c>
    </row>
    <row r="546" spans="1:16" x14ac:dyDescent="0.2">
      <c r="A546" s="141"/>
      <c r="B546" s="9" t="s">
        <v>17</v>
      </c>
      <c r="C546" s="9">
        <v>127</v>
      </c>
      <c r="D546" s="75"/>
      <c r="E546" s="75"/>
      <c r="F546" s="75"/>
      <c r="G546" s="104"/>
      <c r="H546" s="103"/>
      <c r="I546" s="103"/>
      <c r="J546" s="103"/>
      <c r="K546" s="103"/>
      <c r="L546" s="104"/>
      <c r="M546" s="104"/>
      <c r="N546" s="143"/>
      <c r="O546" s="145"/>
      <c r="P546" s="15" t="s">
        <v>106</v>
      </c>
    </row>
    <row r="547" spans="1:16" x14ac:dyDescent="0.2">
      <c r="A547" s="141"/>
      <c r="B547" s="9" t="s">
        <v>18</v>
      </c>
      <c r="C547" s="9">
        <v>127</v>
      </c>
      <c r="D547" s="75"/>
      <c r="E547" s="75"/>
      <c r="F547" s="75"/>
      <c r="G547" s="104"/>
      <c r="H547" s="103"/>
      <c r="I547" s="103"/>
      <c r="J547" s="103"/>
      <c r="K547" s="103"/>
      <c r="L547" s="104"/>
      <c r="M547" s="104"/>
      <c r="N547" s="143"/>
      <c r="O547" s="145"/>
      <c r="P547" s="15" t="s">
        <v>107</v>
      </c>
    </row>
    <row r="548" spans="1:16" x14ac:dyDescent="0.2">
      <c r="A548" s="141"/>
      <c r="B548" s="9" t="s">
        <v>19</v>
      </c>
      <c r="C548" s="9">
        <v>127</v>
      </c>
      <c r="D548" s="75"/>
      <c r="E548" s="75"/>
      <c r="F548" s="75"/>
      <c r="G548" s="104"/>
      <c r="H548" s="103"/>
      <c r="I548" s="103"/>
      <c r="J548" s="103"/>
      <c r="K548" s="103"/>
      <c r="L548" s="104"/>
      <c r="M548" s="104"/>
      <c r="N548" s="143"/>
      <c r="O548" s="145"/>
      <c r="P548" s="15"/>
    </row>
    <row r="549" spans="1:16" ht="31.5" customHeight="1" x14ac:dyDescent="0.2">
      <c r="A549" s="140" t="s">
        <v>214</v>
      </c>
      <c r="B549" s="106" t="s">
        <v>215</v>
      </c>
      <c r="C549" s="75"/>
      <c r="D549" s="75"/>
      <c r="E549" s="75"/>
      <c r="F549" s="75"/>
      <c r="G549" s="107">
        <v>12</v>
      </c>
      <c r="H549" s="107">
        <v>12</v>
      </c>
      <c r="I549" s="107">
        <v>12</v>
      </c>
      <c r="J549" s="107">
        <v>12</v>
      </c>
      <c r="K549" s="112">
        <v>12</v>
      </c>
      <c r="L549" s="107">
        <v>11</v>
      </c>
      <c r="M549" s="107">
        <v>9</v>
      </c>
      <c r="N549" s="142" t="s">
        <v>153</v>
      </c>
      <c r="O549" s="144" t="s">
        <v>258</v>
      </c>
      <c r="P549" s="15"/>
    </row>
    <row r="550" spans="1:16" x14ac:dyDescent="0.2">
      <c r="A550" s="141"/>
      <c r="B550" s="9" t="s">
        <v>15</v>
      </c>
      <c r="C550" s="75"/>
      <c r="D550" s="75"/>
      <c r="E550" s="75"/>
      <c r="F550" s="75"/>
      <c r="G550" s="104">
        <f t="shared" ref="G550:M550" si="132">G551/G549</f>
        <v>113.35833333333333</v>
      </c>
      <c r="H550" s="104">
        <f t="shared" si="132"/>
        <v>28.333333333333332</v>
      </c>
      <c r="I550" s="104">
        <f t="shared" si="132"/>
        <v>33.333333333333336</v>
      </c>
      <c r="J550" s="104">
        <f t="shared" si="132"/>
        <v>25.833333333333332</v>
      </c>
      <c r="K550" s="104">
        <f t="shared" si="132"/>
        <v>25.858333333333334</v>
      </c>
      <c r="L550" s="104">
        <f t="shared" si="132"/>
        <v>117.2909090909091</v>
      </c>
      <c r="M550" s="104">
        <f t="shared" si="132"/>
        <v>119.5</v>
      </c>
      <c r="N550" s="143"/>
      <c r="O550" s="145"/>
      <c r="P550" s="15"/>
    </row>
    <row r="551" spans="1:16" x14ac:dyDescent="0.2">
      <c r="A551" s="141"/>
      <c r="B551" s="9" t="s">
        <v>26</v>
      </c>
      <c r="C551" s="75"/>
      <c r="D551" s="75"/>
      <c r="E551" s="75"/>
      <c r="F551" s="75"/>
      <c r="G551" s="104">
        <f>G552+G553+G554+G555</f>
        <v>1360.3</v>
      </c>
      <c r="H551" s="104">
        <f t="shared" ref="H551:K551" si="133">H552+H553+H554+H555</f>
        <v>340</v>
      </c>
      <c r="I551" s="104">
        <f t="shared" si="133"/>
        <v>400</v>
      </c>
      <c r="J551" s="104">
        <f t="shared" si="133"/>
        <v>310</v>
      </c>
      <c r="K551" s="104">
        <f t="shared" si="133"/>
        <v>310.3</v>
      </c>
      <c r="L551" s="104">
        <f>L552+L553+L554+L555</f>
        <v>1290.2</v>
      </c>
      <c r="M551" s="104">
        <f>M552+M553+M554+M555</f>
        <v>1075.5</v>
      </c>
      <c r="N551" s="143"/>
      <c r="O551" s="145"/>
      <c r="P551" s="15"/>
    </row>
    <row r="552" spans="1:16" x14ac:dyDescent="0.2">
      <c r="A552" s="141"/>
      <c r="B552" s="9" t="s">
        <v>16</v>
      </c>
      <c r="C552" s="9">
        <v>127</v>
      </c>
      <c r="D552" s="111" t="s">
        <v>185</v>
      </c>
      <c r="E552" s="75" t="s">
        <v>216</v>
      </c>
      <c r="F552" s="75">
        <v>321</v>
      </c>
      <c r="G552" s="104">
        <f>H552+I552+J552+K552</f>
        <v>1360.3</v>
      </c>
      <c r="H552" s="104">
        <v>340</v>
      </c>
      <c r="I552" s="104">
        <v>400</v>
      </c>
      <c r="J552" s="104">
        <v>310</v>
      </c>
      <c r="K552" s="104">
        <v>310.3</v>
      </c>
      <c r="L552" s="104">
        <v>1290.2</v>
      </c>
      <c r="M552" s="104">
        <v>1075.5</v>
      </c>
      <c r="N552" s="143"/>
      <c r="O552" s="145"/>
      <c r="P552" s="15" t="s">
        <v>97</v>
      </c>
    </row>
    <row r="553" spans="1:16" x14ac:dyDescent="0.2">
      <c r="A553" s="141"/>
      <c r="B553" s="9" t="s">
        <v>17</v>
      </c>
      <c r="C553" s="9">
        <v>127</v>
      </c>
      <c r="D553" s="75"/>
      <c r="E553" s="75"/>
      <c r="F553" s="75"/>
      <c r="G553" s="104"/>
      <c r="H553" s="103"/>
      <c r="I553" s="103"/>
      <c r="J553" s="103"/>
      <c r="K553" s="103"/>
      <c r="L553" s="104"/>
      <c r="M553" s="104"/>
      <c r="N553" s="143"/>
      <c r="O553" s="145"/>
      <c r="P553" s="15" t="s">
        <v>106</v>
      </c>
    </row>
    <row r="554" spans="1:16" x14ac:dyDescent="0.2">
      <c r="A554" s="141"/>
      <c r="B554" s="9" t="s">
        <v>18</v>
      </c>
      <c r="C554" s="9">
        <v>127</v>
      </c>
      <c r="D554" s="75"/>
      <c r="E554" s="75"/>
      <c r="F554" s="75"/>
      <c r="G554" s="104"/>
      <c r="H554" s="103"/>
      <c r="I554" s="103"/>
      <c r="J554" s="103"/>
      <c r="K554" s="103"/>
      <c r="L554" s="104"/>
      <c r="M554" s="104"/>
      <c r="N554" s="143"/>
      <c r="O554" s="145"/>
      <c r="P554" s="15" t="s">
        <v>107</v>
      </c>
    </row>
    <row r="555" spans="1:16" x14ac:dyDescent="0.2">
      <c r="A555" s="141"/>
      <c r="B555" s="9" t="s">
        <v>19</v>
      </c>
      <c r="C555" s="9">
        <v>127</v>
      </c>
      <c r="D555" s="75"/>
      <c r="E555" s="75"/>
      <c r="F555" s="75"/>
      <c r="G555" s="104"/>
      <c r="H555" s="103"/>
      <c r="I555" s="103"/>
      <c r="J555" s="103"/>
      <c r="K555" s="103"/>
      <c r="L555" s="104"/>
      <c r="M555" s="104"/>
      <c r="N555" s="143"/>
      <c r="O555" s="145"/>
      <c r="P555" s="15"/>
    </row>
    <row r="556" spans="1:16" ht="15" customHeight="1" x14ac:dyDescent="0.2">
      <c r="A556" s="131" t="s">
        <v>183</v>
      </c>
      <c r="B556" s="117" t="s">
        <v>276</v>
      </c>
      <c r="C556" s="117"/>
      <c r="D556" s="90"/>
      <c r="E556" s="90"/>
      <c r="F556" s="90"/>
      <c r="G556" s="73">
        <v>11</v>
      </c>
      <c r="H556" s="73">
        <v>11</v>
      </c>
      <c r="I556" s="73">
        <v>11</v>
      </c>
      <c r="J556" s="73">
        <v>11</v>
      </c>
      <c r="K556" s="73">
        <v>11</v>
      </c>
      <c r="L556" s="73">
        <v>11</v>
      </c>
      <c r="M556" s="73">
        <v>11</v>
      </c>
      <c r="N556" s="134" t="s">
        <v>153</v>
      </c>
      <c r="O556" s="159" t="s">
        <v>200</v>
      </c>
      <c r="P556" s="15"/>
    </row>
    <row r="557" spans="1:16" ht="12.75" customHeight="1" x14ac:dyDescent="0.2">
      <c r="A557" s="132"/>
      <c r="B557" s="58" t="s">
        <v>44</v>
      </c>
      <c r="C557" s="117"/>
      <c r="D557" s="117"/>
      <c r="E557" s="117"/>
      <c r="F557" s="117"/>
      <c r="G557" s="71">
        <f t="shared" ref="G557:M557" si="134">G558/G556</f>
        <v>51429.80909090909</v>
      </c>
      <c r="H557" s="71">
        <f t="shared" si="134"/>
        <v>13543.245454545455</v>
      </c>
      <c r="I557" s="71">
        <f t="shared" si="134"/>
        <v>12640.59090909091</v>
      </c>
      <c r="J557" s="71">
        <f t="shared" si="134"/>
        <v>12903.30909090909</v>
      </c>
      <c r="K557" s="71">
        <f t="shared" si="134"/>
        <v>12342.663636363637</v>
      </c>
      <c r="L557" s="71">
        <f t="shared" si="134"/>
        <v>59602.5</v>
      </c>
      <c r="M557" s="71">
        <f t="shared" si="134"/>
        <v>46427.336363636357</v>
      </c>
      <c r="N557" s="135"/>
      <c r="O557" s="160"/>
      <c r="P557" s="15"/>
    </row>
    <row r="558" spans="1:16" ht="12.75" customHeight="1" x14ac:dyDescent="0.2">
      <c r="A558" s="132"/>
      <c r="B558" s="58" t="s">
        <v>26</v>
      </c>
      <c r="C558" s="117"/>
      <c r="D558" s="117"/>
      <c r="E558" s="117"/>
      <c r="F558" s="117"/>
      <c r="G558" s="71">
        <f t="shared" ref="G558:K558" si="135">SUM(G559:G562)</f>
        <v>565727.9</v>
      </c>
      <c r="H558" s="71">
        <f t="shared" si="135"/>
        <v>148975.70000000001</v>
      </c>
      <c r="I558" s="71">
        <f t="shared" si="135"/>
        <v>139046.5</v>
      </c>
      <c r="J558" s="71">
        <f t="shared" si="135"/>
        <v>141936.4</v>
      </c>
      <c r="K558" s="71">
        <f t="shared" si="135"/>
        <v>135769.30000000002</v>
      </c>
      <c r="L558" s="71">
        <f>SUM(L559:L562)</f>
        <v>655627.5</v>
      </c>
      <c r="M558" s="71">
        <f>SUM(M559:M562)</f>
        <v>510700.69999999995</v>
      </c>
      <c r="N558" s="135"/>
      <c r="O558" s="160"/>
      <c r="P558" s="15"/>
    </row>
    <row r="559" spans="1:16" ht="12.75" customHeight="1" x14ac:dyDescent="0.2">
      <c r="A559" s="132"/>
      <c r="B559" s="117" t="s">
        <v>16</v>
      </c>
      <c r="C559" s="117"/>
      <c r="D559" s="117"/>
      <c r="E559" s="117"/>
      <c r="F559" s="117"/>
      <c r="G559" s="71">
        <f t="shared" ref="G559:M559" si="136">G566+G573</f>
        <v>565727.9</v>
      </c>
      <c r="H559" s="71">
        <f t="shared" si="136"/>
        <v>148975.70000000001</v>
      </c>
      <c r="I559" s="71">
        <f t="shared" si="136"/>
        <v>139046.5</v>
      </c>
      <c r="J559" s="71">
        <f t="shared" si="136"/>
        <v>141936.4</v>
      </c>
      <c r="K559" s="71">
        <f t="shared" si="136"/>
        <v>135769.30000000002</v>
      </c>
      <c r="L559" s="71">
        <f t="shared" si="136"/>
        <v>655627.5</v>
      </c>
      <c r="M559" s="71">
        <f t="shared" si="136"/>
        <v>510700.69999999995</v>
      </c>
      <c r="N559" s="135"/>
      <c r="O559" s="160"/>
      <c r="P559" s="15"/>
    </row>
    <row r="560" spans="1:16" ht="12.75" customHeight="1" x14ac:dyDescent="0.2">
      <c r="A560" s="132"/>
      <c r="B560" s="117" t="s">
        <v>17</v>
      </c>
      <c r="C560" s="117"/>
      <c r="D560" s="117"/>
      <c r="E560" s="117"/>
      <c r="F560" s="117"/>
      <c r="G560" s="71">
        <f t="shared" ref="G560:H562" si="137">G567+G574</f>
        <v>0</v>
      </c>
      <c r="H560" s="71">
        <f t="shared" si="137"/>
        <v>0</v>
      </c>
      <c r="I560" s="71">
        <f>I567+I574</f>
        <v>0</v>
      </c>
      <c r="J560" s="71">
        <f t="shared" ref="J560:M560" si="138">J567+J574</f>
        <v>0</v>
      </c>
      <c r="K560" s="71">
        <f t="shared" si="138"/>
        <v>0</v>
      </c>
      <c r="L560" s="71">
        <f t="shared" si="138"/>
        <v>0</v>
      </c>
      <c r="M560" s="71">
        <f t="shared" si="138"/>
        <v>0</v>
      </c>
      <c r="N560" s="135"/>
      <c r="O560" s="160"/>
      <c r="P560" s="15"/>
    </row>
    <row r="561" spans="1:16" ht="12.75" customHeight="1" x14ac:dyDescent="0.2">
      <c r="A561" s="132"/>
      <c r="B561" s="117" t="s">
        <v>18</v>
      </c>
      <c r="C561" s="117"/>
      <c r="D561" s="117"/>
      <c r="E561" s="117"/>
      <c r="F561" s="117"/>
      <c r="G561" s="71">
        <f t="shared" si="137"/>
        <v>0</v>
      </c>
      <c r="H561" s="71">
        <f t="shared" si="137"/>
        <v>0</v>
      </c>
      <c r="I561" s="71">
        <f t="shared" ref="I561:M561" si="139">I568+I575</f>
        <v>0</v>
      </c>
      <c r="J561" s="71">
        <f t="shared" si="139"/>
        <v>0</v>
      </c>
      <c r="K561" s="71">
        <f t="shared" si="139"/>
        <v>0</v>
      </c>
      <c r="L561" s="71">
        <f t="shared" si="139"/>
        <v>0</v>
      </c>
      <c r="M561" s="71">
        <f t="shared" si="139"/>
        <v>0</v>
      </c>
      <c r="N561" s="135"/>
      <c r="O561" s="160"/>
      <c r="P561" s="15"/>
    </row>
    <row r="562" spans="1:16" ht="12.75" customHeight="1" x14ac:dyDescent="0.2">
      <c r="A562" s="133"/>
      <c r="B562" s="117" t="s">
        <v>19</v>
      </c>
      <c r="C562" s="117"/>
      <c r="D562" s="117"/>
      <c r="E562" s="117"/>
      <c r="F562" s="117"/>
      <c r="G562" s="71">
        <f t="shared" si="137"/>
        <v>0</v>
      </c>
      <c r="H562" s="71">
        <f t="shared" si="137"/>
        <v>0</v>
      </c>
      <c r="I562" s="71">
        <f t="shared" ref="I562:M562" si="140">I569+I576</f>
        <v>0</v>
      </c>
      <c r="J562" s="71">
        <f t="shared" si="140"/>
        <v>0</v>
      </c>
      <c r="K562" s="71">
        <f t="shared" si="140"/>
        <v>0</v>
      </c>
      <c r="L562" s="71">
        <f t="shared" si="140"/>
        <v>0</v>
      </c>
      <c r="M562" s="71">
        <f t="shared" si="140"/>
        <v>0</v>
      </c>
      <c r="N562" s="136"/>
      <c r="O562" s="161"/>
      <c r="P562" s="15"/>
    </row>
    <row r="563" spans="1:16" x14ac:dyDescent="0.2">
      <c r="A563" s="140" t="s">
        <v>190</v>
      </c>
      <c r="B563" s="106" t="s">
        <v>276</v>
      </c>
      <c r="C563" s="75"/>
      <c r="D563" s="75"/>
      <c r="E563" s="75"/>
      <c r="F563" s="75"/>
      <c r="G563" s="107">
        <v>1</v>
      </c>
      <c r="H563" s="107">
        <v>1</v>
      </c>
      <c r="I563" s="107">
        <v>1</v>
      </c>
      <c r="J563" s="107">
        <v>1</v>
      </c>
      <c r="K563" s="107">
        <v>1</v>
      </c>
      <c r="L563" s="107">
        <v>1</v>
      </c>
      <c r="M563" s="107">
        <v>1</v>
      </c>
      <c r="N563" s="142" t="s">
        <v>153</v>
      </c>
      <c r="O563" s="144" t="s">
        <v>188</v>
      </c>
      <c r="P563" s="15"/>
    </row>
    <row r="564" spans="1:16" x14ac:dyDescent="0.2">
      <c r="A564" s="141"/>
      <c r="B564" s="9" t="s">
        <v>15</v>
      </c>
      <c r="C564" s="75"/>
      <c r="D564" s="75"/>
      <c r="E564" s="75"/>
      <c r="F564" s="75"/>
      <c r="G564" s="104">
        <f t="shared" ref="G564:M564" si="141">G565/G563</f>
        <v>21175.4</v>
      </c>
      <c r="H564" s="104">
        <f t="shared" si="141"/>
        <v>5000</v>
      </c>
      <c r="I564" s="104">
        <f t="shared" si="141"/>
        <v>4500</v>
      </c>
      <c r="J564" s="104">
        <f t="shared" si="141"/>
        <v>4500</v>
      </c>
      <c r="K564" s="104">
        <f t="shared" si="141"/>
        <v>7175.4</v>
      </c>
      <c r="L564" s="104">
        <f t="shared" si="141"/>
        <v>23075.4</v>
      </c>
      <c r="M564" s="104">
        <f t="shared" si="141"/>
        <v>16594.099999999999</v>
      </c>
      <c r="N564" s="143"/>
      <c r="O564" s="145"/>
      <c r="P564" s="15"/>
    </row>
    <row r="565" spans="1:16" x14ac:dyDescent="0.2">
      <c r="A565" s="141"/>
      <c r="B565" s="9" t="s">
        <v>26</v>
      </c>
      <c r="C565" s="75"/>
      <c r="D565" s="75"/>
      <c r="E565" s="75"/>
      <c r="F565" s="75"/>
      <c r="G565" s="104">
        <f t="shared" ref="G565:M565" si="142">G566+G567+G568+G569</f>
        <v>21175.4</v>
      </c>
      <c r="H565" s="104">
        <f t="shared" si="142"/>
        <v>5000</v>
      </c>
      <c r="I565" s="104">
        <f t="shared" si="142"/>
        <v>4500</v>
      </c>
      <c r="J565" s="104">
        <f t="shared" si="142"/>
        <v>4500</v>
      </c>
      <c r="K565" s="104">
        <f t="shared" si="142"/>
        <v>7175.4</v>
      </c>
      <c r="L565" s="104">
        <f t="shared" si="142"/>
        <v>23075.4</v>
      </c>
      <c r="M565" s="104">
        <f t="shared" si="142"/>
        <v>16594.099999999999</v>
      </c>
      <c r="N565" s="143"/>
      <c r="O565" s="145"/>
      <c r="P565" s="15"/>
    </row>
    <row r="566" spans="1:16" x14ac:dyDescent="0.2">
      <c r="A566" s="141"/>
      <c r="B566" s="9" t="s">
        <v>16</v>
      </c>
      <c r="C566" s="9">
        <v>127</v>
      </c>
      <c r="D566" s="111" t="s">
        <v>128</v>
      </c>
      <c r="E566" s="75" t="s">
        <v>186</v>
      </c>
      <c r="F566" s="75">
        <v>620</v>
      </c>
      <c r="G566" s="104">
        <f>H566+I566+J566+K566</f>
        <v>21175.4</v>
      </c>
      <c r="H566" s="104">
        <v>5000</v>
      </c>
      <c r="I566" s="104">
        <v>4500</v>
      </c>
      <c r="J566" s="104">
        <v>4500</v>
      </c>
      <c r="K566" s="104">
        <f>4175.4+3000</f>
        <v>7175.4</v>
      </c>
      <c r="L566" s="104">
        <v>23075.4</v>
      </c>
      <c r="M566" s="104">
        <v>16594.099999999999</v>
      </c>
      <c r="N566" s="143"/>
      <c r="O566" s="145"/>
      <c r="P566" s="15" t="s">
        <v>97</v>
      </c>
    </row>
    <row r="567" spans="1:16" x14ac:dyDescent="0.2">
      <c r="A567" s="141"/>
      <c r="B567" s="9" t="s">
        <v>17</v>
      </c>
      <c r="C567" s="9">
        <v>127</v>
      </c>
      <c r="D567" s="75"/>
      <c r="E567" s="75"/>
      <c r="F567" s="75"/>
      <c r="G567" s="104"/>
      <c r="H567" s="103"/>
      <c r="I567" s="103"/>
      <c r="J567" s="103"/>
      <c r="K567" s="103"/>
      <c r="L567" s="104"/>
      <c r="M567" s="104"/>
      <c r="N567" s="143"/>
      <c r="O567" s="145"/>
      <c r="P567" s="15" t="s">
        <v>106</v>
      </c>
    </row>
    <row r="568" spans="1:16" x14ac:dyDescent="0.2">
      <c r="A568" s="141"/>
      <c r="B568" s="9" t="s">
        <v>18</v>
      </c>
      <c r="C568" s="9">
        <v>127</v>
      </c>
      <c r="D568" s="75"/>
      <c r="E568" s="75"/>
      <c r="F568" s="75"/>
      <c r="G568" s="104"/>
      <c r="H568" s="103"/>
      <c r="I568" s="103"/>
      <c r="J568" s="103"/>
      <c r="K568" s="103"/>
      <c r="L568" s="104"/>
      <c r="M568" s="104"/>
      <c r="N568" s="143"/>
      <c r="O568" s="145"/>
      <c r="P568" s="15" t="s">
        <v>107</v>
      </c>
    </row>
    <row r="569" spans="1:16" x14ac:dyDescent="0.2">
      <c r="A569" s="141"/>
      <c r="B569" s="9" t="s">
        <v>19</v>
      </c>
      <c r="C569" s="9">
        <v>127</v>
      </c>
      <c r="D569" s="75"/>
      <c r="E569" s="75"/>
      <c r="F569" s="75"/>
      <c r="G569" s="104"/>
      <c r="H569" s="103"/>
      <c r="I569" s="103"/>
      <c r="J569" s="103"/>
      <c r="K569" s="103"/>
      <c r="L569" s="107"/>
      <c r="M569" s="104"/>
      <c r="N569" s="143"/>
      <c r="O569" s="145"/>
      <c r="P569" s="15"/>
    </row>
    <row r="570" spans="1:16" x14ac:dyDescent="0.2">
      <c r="A570" s="140" t="s">
        <v>191</v>
      </c>
      <c r="B570" s="106" t="s">
        <v>276</v>
      </c>
      <c r="C570" s="75"/>
      <c r="D570" s="75"/>
      <c r="E570" s="75"/>
      <c r="F570" s="75"/>
      <c r="G570" s="107">
        <v>10</v>
      </c>
      <c r="H570" s="107">
        <v>10</v>
      </c>
      <c r="I570" s="107">
        <v>10</v>
      </c>
      <c r="J570" s="107">
        <v>10</v>
      </c>
      <c r="K570" s="107">
        <v>10</v>
      </c>
      <c r="L570" s="107">
        <v>10</v>
      </c>
      <c r="M570" s="107">
        <v>10</v>
      </c>
      <c r="N570" s="142" t="s">
        <v>153</v>
      </c>
      <c r="O570" s="144" t="s">
        <v>189</v>
      </c>
      <c r="P570" s="15"/>
    </row>
    <row r="571" spans="1:16" x14ac:dyDescent="0.2">
      <c r="A571" s="141"/>
      <c r="B571" s="9" t="s">
        <v>15</v>
      </c>
      <c r="C571" s="75"/>
      <c r="D571" s="75"/>
      <c r="E571" s="75"/>
      <c r="F571" s="75"/>
      <c r="G571" s="104">
        <f t="shared" ref="G571:M571" si="143">G572/G570</f>
        <v>54455.25</v>
      </c>
      <c r="H571" s="104">
        <f t="shared" si="143"/>
        <v>14397.570000000002</v>
      </c>
      <c r="I571" s="104">
        <f t="shared" si="143"/>
        <v>13454.65</v>
      </c>
      <c r="J571" s="104">
        <f t="shared" si="143"/>
        <v>13743.64</v>
      </c>
      <c r="K571" s="104">
        <f t="shared" si="143"/>
        <v>12859.390000000001</v>
      </c>
      <c r="L571" s="104">
        <f t="shared" si="143"/>
        <v>63255.21</v>
      </c>
      <c r="M571" s="104">
        <f t="shared" si="143"/>
        <v>49410.659999999996</v>
      </c>
      <c r="N571" s="143"/>
      <c r="O571" s="145"/>
      <c r="P571" s="15"/>
    </row>
    <row r="572" spans="1:16" x14ac:dyDescent="0.2">
      <c r="A572" s="141"/>
      <c r="B572" s="9" t="s">
        <v>26</v>
      </c>
      <c r="C572" s="75"/>
      <c r="D572" s="75"/>
      <c r="E572" s="75"/>
      <c r="F572" s="75"/>
      <c r="G572" s="104">
        <f t="shared" ref="G572:M572" si="144">G573+G574+G575+G576</f>
        <v>544552.5</v>
      </c>
      <c r="H572" s="104">
        <f t="shared" si="144"/>
        <v>143975.70000000001</v>
      </c>
      <c r="I572" s="104">
        <f t="shared" si="144"/>
        <v>134546.5</v>
      </c>
      <c r="J572" s="104">
        <f t="shared" si="144"/>
        <v>137436.4</v>
      </c>
      <c r="K572" s="104">
        <f t="shared" si="144"/>
        <v>128593.90000000001</v>
      </c>
      <c r="L572" s="104">
        <f t="shared" si="144"/>
        <v>632552.1</v>
      </c>
      <c r="M572" s="104">
        <f t="shared" si="144"/>
        <v>494106.6</v>
      </c>
      <c r="N572" s="143"/>
      <c r="O572" s="145"/>
      <c r="P572" s="15"/>
    </row>
    <row r="573" spans="1:16" x14ac:dyDescent="0.2">
      <c r="A573" s="141"/>
      <c r="B573" s="9" t="s">
        <v>16</v>
      </c>
      <c r="C573" s="9">
        <v>127</v>
      </c>
      <c r="D573" s="75">
        <v>1103</v>
      </c>
      <c r="E573" s="75" t="s">
        <v>187</v>
      </c>
      <c r="F573" s="75">
        <v>620</v>
      </c>
      <c r="G573" s="104">
        <f>H573+I573+J573+K573</f>
        <v>544552.5</v>
      </c>
      <c r="H573" s="104">
        <v>143975.70000000001</v>
      </c>
      <c r="I573" s="104">
        <v>134546.5</v>
      </c>
      <c r="J573" s="104">
        <v>137436.4</v>
      </c>
      <c r="K573" s="104">
        <f>125012.1+3581.8</f>
        <v>128593.90000000001</v>
      </c>
      <c r="L573" s="104">
        <v>632552.1</v>
      </c>
      <c r="M573" s="104">
        <v>494106.6</v>
      </c>
      <c r="N573" s="143"/>
      <c r="O573" s="145"/>
      <c r="P573" s="15" t="s">
        <v>97</v>
      </c>
    </row>
    <row r="574" spans="1:16" x14ac:dyDescent="0.2">
      <c r="A574" s="141"/>
      <c r="B574" s="9" t="s">
        <v>17</v>
      </c>
      <c r="C574" s="9">
        <v>127</v>
      </c>
      <c r="D574" s="75"/>
      <c r="E574" s="75"/>
      <c r="F574" s="75"/>
      <c r="G574" s="104"/>
      <c r="H574" s="103"/>
      <c r="I574" s="103"/>
      <c r="J574" s="103"/>
      <c r="K574" s="103"/>
      <c r="L574" s="104"/>
      <c r="M574" s="104"/>
      <c r="N574" s="143"/>
      <c r="O574" s="145"/>
      <c r="P574" s="15" t="s">
        <v>106</v>
      </c>
    </row>
    <row r="575" spans="1:16" x14ac:dyDescent="0.2">
      <c r="A575" s="141"/>
      <c r="B575" s="9" t="s">
        <v>18</v>
      </c>
      <c r="C575" s="9">
        <v>127</v>
      </c>
      <c r="D575" s="75"/>
      <c r="E575" s="75"/>
      <c r="F575" s="75"/>
      <c r="G575" s="104"/>
      <c r="H575" s="103"/>
      <c r="I575" s="103"/>
      <c r="J575" s="103"/>
      <c r="K575" s="103"/>
      <c r="L575" s="104"/>
      <c r="M575" s="104"/>
      <c r="N575" s="143"/>
      <c r="O575" s="145"/>
      <c r="P575" s="15" t="s">
        <v>107</v>
      </c>
    </row>
    <row r="576" spans="1:16" x14ac:dyDescent="0.2">
      <c r="A576" s="141"/>
      <c r="B576" s="9" t="s">
        <v>19</v>
      </c>
      <c r="C576" s="9">
        <v>127</v>
      </c>
      <c r="D576" s="75"/>
      <c r="E576" s="75"/>
      <c r="F576" s="75"/>
      <c r="G576" s="104"/>
      <c r="H576" s="103"/>
      <c r="I576" s="103"/>
      <c r="J576" s="103"/>
      <c r="K576" s="103"/>
      <c r="L576" s="104"/>
      <c r="M576" s="104"/>
      <c r="N576" s="143"/>
      <c r="O576" s="145"/>
      <c r="P576" s="15"/>
    </row>
    <row r="577" spans="1:20" x14ac:dyDescent="0.2">
      <c r="A577" s="166" t="s">
        <v>51</v>
      </c>
      <c r="B577" s="117" t="s">
        <v>26</v>
      </c>
      <c r="C577" s="9"/>
      <c r="D577" s="9"/>
      <c r="E577" s="9"/>
      <c r="F577" s="9"/>
      <c r="G577" s="76">
        <f>G578+G579+G580+G581</f>
        <v>1337263.2000000002</v>
      </c>
      <c r="H577" s="76">
        <f>H578+H579+H580+H581</f>
        <v>490565.7</v>
      </c>
      <c r="I577" s="76">
        <f t="shared" ref="I577:J577" si="145">I578+I579+I580+I581</f>
        <v>301896.5</v>
      </c>
      <c r="J577" s="76">
        <f t="shared" si="145"/>
        <v>269496.40000000002</v>
      </c>
      <c r="K577" s="76">
        <f>K578+K579+K580+K581</f>
        <v>275304.60000000003</v>
      </c>
      <c r="L577" s="76">
        <f t="shared" ref="L577" si="146">L578+L579+L580+L581</f>
        <v>1441555.2</v>
      </c>
      <c r="M577" s="76">
        <f t="shared" ref="M577" si="147">M578+M579+M580+M581</f>
        <v>1188878.7</v>
      </c>
      <c r="N577" s="167"/>
      <c r="O577" s="164"/>
      <c r="P577" s="15"/>
    </row>
    <row r="578" spans="1:20" x14ac:dyDescent="0.2">
      <c r="A578" s="166"/>
      <c r="B578" s="117" t="s">
        <v>16</v>
      </c>
      <c r="C578" s="9"/>
      <c r="D578" s="9"/>
      <c r="E578" s="9"/>
      <c r="F578" s="9"/>
      <c r="G578" s="76">
        <f t="shared" ref="G578:M578" si="148">G524+G475+G496+G559</f>
        <v>1287263.2000000002</v>
      </c>
      <c r="H578" s="76">
        <f t="shared" si="148"/>
        <v>490565.7</v>
      </c>
      <c r="I578" s="76">
        <f t="shared" si="148"/>
        <v>281896.5</v>
      </c>
      <c r="J578" s="76">
        <f t="shared" si="148"/>
        <v>249496.4</v>
      </c>
      <c r="K578" s="76">
        <f t="shared" si="148"/>
        <v>265304.60000000003</v>
      </c>
      <c r="L578" s="76">
        <f t="shared" si="148"/>
        <v>1391555.2</v>
      </c>
      <c r="M578" s="76">
        <f t="shared" si="148"/>
        <v>1138878.7</v>
      </c>
      <c r="N578" s="167"/>
      <c r="O578" s="164"/>
      <c r="P578" s="15"/>
    </row>
    <row r="579" spans="1:20" x14ac:dyDescent="0.2">
      <c r="A579" s="166"/>
      <c r="B579" s="117" t="s">
        <v>17</v>
      </c>
      <c r="C579" s="9"/>
      <c r="D579" s="9"/>
      <c r="E579" s="9"/>
      <c r="F579" s="9"/>
      <c r="G579" s="76">
        <f t="shared" ref="G579:H581" si="149">G525+G476+G497+G560</f>
        <v>0</v>
      </c>
      <c r="H579" s="76">
        <f t="shared" si="149"/>
        <v>0</v>
      </c>
      <c r="I579" s="76">
        <f t="shared" ref="I579:M579" si="150">I525+I476+I497+I560</f>
        <v>0</v>
      </c>
      <c r="J579" s="76">
        <f t="shared" si="150"/>
        <v>0</v>
      </c>
      <c r="K579" s="76">
        <f t="shared" si="150"/>
        <v>0</v>
      </c>
      <c r="L579" s="76">
        <f t="shared" si="150"/>
        <v>0</v>
      </c>
      <c r="M579" s="76">
        <f t="shared" si="150"/>
        <v>0</v>
      </c>
      <c r="N579" s="167"/>
      <c r="O579" s="164"/>
      <c r="P579" s="15"/>
    </row>
    <row r="580" spans="1:20" x14ac:dyDescent="0.2">
      <c r="A580" s="166"/>
      <c r="B580" s="117" t="s">
        <v>18</v>
      </c>
      <c r="C580" s="9"/>
      <c r="D580" s="9"/>
      <c r="E580" s="9"/>
      <c r="F580" s="9"/>
      <c r="G580" s="76">
        <f t="shared" si="149"/>
        <v>50000</v>
      </c>
      <c r="H580" s="76">
        <f t="shared" si="149"/>
        <v>0</v>
      </c>
      <c r="I580" s="76">
        <f t="shared" ref="I580:M580" si="151">I526+I477+I498+I561</f>
        <v>20000</v>
      </c>
      <c r="J580" s="76">
        <f t="shared" si="151"/>
        <v>20000</v>
      </c>
      <c r="K580" s="76">
        <f t="shared" si="151"/>
        <v>10000</v>
      </c>
      <c r="L580" s="76">
        <f>L526+L477+L498+L561</f>
        <v>50000</v>
      </c>
      <c r="M580" s="76">
        <f t="shared" si="151"/>
        <v>50000</v>
      </c>
      <c r="N580" s="167"/>
      <c r="O580" s="164"/>
      <c r="P580" s="15"/>
    </row>
    <row r="581" spans="1:20" ht="25.5" customHeight="1" x14ac:dyDescent="0.2">
      <c r="A581" s="166"/>
      <c r="B581" s="117" t="s">
        <v>19</v>
      </c>
      <c r="C581" s="9"/>
      <c r="D581" s="9"/>
      <c r="E581" s="9"/>
      <c r="F581" s="9"/>
      <c r="G581" s="76">
        <f t="shared" si="149"/>
        <v>0</v>
      </c>
      <c r="H581" s="76">
        <f t="shared" si="149"/>
        <v>0</v>
      </c>
      <c r="I581" s="76">
        <f t="shared" ref="I581:M581" si="152">I527+I478+I499+I562</f>
        <v>0</v>
      </c>
      <c r="J581" s="76">
        <f t="shared" si="152"/>
        <v>0</v>
      </c>
      <c r="K581" s="76">
        <f t="shared" si="152"/>
        <v>0</v>
      </c>
      <c r="L581" s="76">
        <f t="shared" si="152"/>
        <v>0</v>
      </c>
      <c r="M581" s="76">
        <f t="shared" si="152"/>
        <v>0</v>
      </c>
      <c r="N581" s="167"/>
      <c r="O581" s="164"/>
      <c r="P581" s="15"/>
    </row>
    <row r="582" spans="1:20" x14ac:dyDescent="0.2">
      <c r="A582" s="168" t="s">
        <v>66</v>
      </c>
      <c r="B582" s="117" t="s">
        <v>26</v>
      </c>
      <c r="C582" s="77"/>
      <c r="D582" s="75"/>
      <c r="E582" s="75"/>
      <c r="F582" s="75"/>
      <c r="G582" s="18">
        <f>SUM(G583:G586)</f>
        <v>2004581.8</v>
      </c>
      <c r="H582" s="18">
        <f t="shared" ref="H582:K582" si="153">SUM(H583:H586)</f>
        <v>712658.29999999993</v>
      </c>
      <c r="I582" s="18">
        <f t="shared" si="153"/>
        <v>514094.5</v>
      </c>
      <c r="J582" s="18">
        <f t="shared" si="153"/>
        <v>414253.8</v>
      </c>
      <c r="K582" s="18">
        <f t="shared" si="153"/>
        <v>363475.4</v>
      </c>
      <c r="L582" s="18">
        <f>SUM(L583:L586)</f>
        <v>1875894.9999999998</v>
      </c>
      <c r="M582" s="18">
        <f>SUM(M583:M586)</f>
        <v>1970199.5</v>
      </c>
      <c r="N582" s="167"/>
      <c r="O582" s="164"/>
      <c r="P582" s="15"/>
    </row>
    <row r="583" spans="1:20" x14ac:dyDescent="0.2">
      <c r="A583" s="168"/>
      <c r="B583" s="117" t="s">
        <v>16</v>
      </c>
      <c r="C583" s="77"/>
      <c r="D583" s="75"/>
      <c r="E583" s="75"/>
      <c r="F583" s="75"/>
      <c r="G583" s="18">
        <f t="shared" ref="G583:M586" si="154">G578+G467+G82</f>
        <v>1938176.9000000001</v>
      </c>
      <c r="H583" s="18">
        <f t="shared" si="154"/>
        <v>712436.1</v>
      </c>
      <c r="I583" s="18">
        <f t="shared" si="154"/>
        <v>485673.5</v>
      </c>
      <c r="J583" s="18">
        <f t="shared" si="154"/>
        <v>386864.3</v>
      </c>
      <c r="K583" s="18">
        <f t="shared" si="154"/>
        <v>353103.2</v>
      </c>
      <c r="L583" s="18">
        <f t="shared" si="154"/>
        <v>1624145.2999999998</v>
      </c>
      <c r="M583" s="18">
        <f t="shared" si="154"/>
        <v>1578052.4</v>
      </c>
      <c r="N583" s="167"/>
      <c r="O583" s="164"/>
      <c r="P583" s="15"/>
    </row>
    <row r="584" spans="1:20" x14ac:dyDescent="0.2">
      <c r="A584" s="168"/>
      <c r="B584" s="117" t="s">
        <v>17</v>
      </c>
      <c r="C584" s="77"/>
      <c r="D584" s="75"/>
      <c r="E584" s="75"/>
      <c r="F584" s="75"/>
      <c r="G584" s="18">
        <f t="shared" si="154"/>
        <v>8421</v>
      </c>
      <c r="H584" s="18">
        <f t="shared" si="154"/>
        <v>0</v>
      </c>
      <c r="I584" s="18">
        <f t="shared" si="154"/>
        <v>8421</v>
      </c>
      <c r="J584" s="18">
        <f t="shared" si="154"/>
        <v>0</v>
      </c>
      <c r="K584" s="18">
        <f t="shared" si="154"/>
        <v>0</v>
      </c>
      <c r="L584" s="18">
        <f t="shared" si="154"/>
        <v>58000</v>
      </c>
      <c r="M584" s="18">
        <f t="shared" si="154"/>
        <v>100000</v>
      </c>
      <c r="N584" s="167"/>
      <c r="O584" s="164"/>
      <c r="P584" s="15"/>
    </row>
    <row r="585" spans="1:20" x14ac:dyDescent="0.2">
      <c r="A585" s="168"/>
      <c r="B585" s="117" t="s">
        <v>18</v>
      </c>
      <c r="C585" s="75"/>
      <c r="D585" s="75"/>
      <c r="E585" s="75"/>
      <c r="F585" s="75"/>
      <c r="G585" s="18">
        <f t="shared" si="154"/>
        <v>57983.9</v>
      </c>
      <c r="H585" s="18">
        <f t="shared" si="154"/>
        <v>222.2</v>
      </c>
      <c r="I585" s="18">
        <f t="shared" si="154"/>
        <v>20000</v>
      </c>
      <c r="J585" s="18">
        <f t="shared" si="154"/>
        <v>27389.5</v>
      </c>
      <c r="K585" s="18">
        <f t="shared" si="154"/>
        <v>10372.200000000001</v>
      </c>
      <c r="L585" s="18">
        <f t="shared" si="154"/>
        <v>53749.7</v>
      </c>
      <c r="M585" s="18">
        <f t="shared" si="154"/>
        <v>71147.099999999991</v>
      </c>
      <c r="N585" s="167"/>
      <c r="O585" s="164"/>
      <c r="P585" s="15"/>
    </row>
    <row r="586" spans="1:20" ht="13.5" thickBot="1" x14ac:dyDescent="0.25">
      <c r="A586" s="169"/>
      <c r="B586" s="78" t="s">
        <v>19</v>
      </c>
      <c r="C586" s="79"/>
      <c r="D586" s="79"/>
      <c r="E586" s="79"/>
      <c r="F586" s="79"/>
      <c r="G586" s="80">
        <f t="shared" si="154"/>
        <v>0</v>
      </c>
      <c r="H586" s="80">
        <f t="shared" si="154"/>
        <v>0</v>
      </c>
      <c r="I586" s="80">
        <f t="shared" si="154"/>
        <v>0</v>
      </c>
      <c r="J586" s="80">
        <f t="shared" si="154"/>
        <v>0</v>
      </c>
      <c r="K586" s="80">
        <f t="shared" si="154"/>
        <v>0</v>
      </c>
      <c r="L586" s="80">
        <f t="shared" si="154"/>
        <v>140000</v>
      </c>
      <c r="M586" s="80">
        <f t="shared" si="154"/>
        <v>221000</v>
      </c>
      <c r="N586" s="170"/>
      <c r="O586" s="165"/>
      <c r="P586" s="15"/>
    </row>
    <row r="587" spans="1:20" ht="15.75" x14ac:dyDescent="0.2">
      <c r="A587" s="19"/>
      <c r="B587" s="20"/>
      <c r="C587" s="21"/>
      <c r="D587" s="61"/>
      <c r="E587" s="21"/>
      <c r="F587" s="21"/>
      <c r="G587" s="22"/>
      <c r="H587" s="23"/>
      <c r="I587" s="23"/>
      <c r="J587" s="23"/>
      <c r="K587" s="23"/>
      <c r="L587" s="22"/>
      <c r="M587" s="22"/>
      <c r="N587" s="24"/>
      <c r="O587" s="25"/>
    </row>
    <row r="588" spans="1:20" x14ac:dyDescent="0.2">
      <c r="A588" s="62" t="s">
        <v>154</v>
      </c>
      <c r="B588" s="63"/>
      <c r="C588" s="63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5"/>
      <c r="O588" s="63"/>
      <c r="P588" s="66"/>
      <c r="T588" s="26"/>
    </row>
    <row r="589" spans="1:20" ht="12.75" customHeight="1" x14ac:dyDescent="0.2">
      <c r="A589" s="115" t="s">
        <v>162</v>
      </c>
      <c r="B589" s="162" t="s">
        <v>182</v>
      </c>
      <c r="C589" s="162"/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62"/>
      <c r="O589" s="162"/>
      <c r="P589" s="162"/>
    </row>
    <row r="590" spans="1:20" x14ac:dyDescent="0.2">
      <c r="A590" s="115" t="s">
        <v>28</v>
      </c>
      <c r="B590" s="162" t="s">
        <v>155</v>
      </c>
      <c r="C590" s="163"/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</row>
    <row r="591" spans="1:20" x14ac:dyDescent="0.2">
      <c r="A591" s="115" t="s">
        <v>25</v>
      </c>
      <c r="B591" s="162" t="s">
        <v>156</v>
      </c>
      <c r="C591" s="163"/>
      <c r="D591" s="163"/>
      <c r="E591" s="163"/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</row>
    <row r="592" spans="1:20" x14ac:dyDescent="0.2">
      <c r="A592" s="115" t="s">
        <v>100</v>
      </c>
      <c r="B592" s="162" t="s">
        <v>157</v>
      </c>
      <c r="C592" s="163"/>
      <c r="D592" s="163"/>
      <c r="E592" s="163"/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</row>
    <row r="593" spans="1:19" x14ac:dyDescent="0.2">
      <c r="A593" s="115" t="s">
        <v>158</v>
      </c>
      <c r="B593" s="162" t="s">
        <v>159</v>
      </c>
      <c r="C593" s="163"/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</row>
    <row r="594" spans="1:19" x14ac:dyDescent="0.2">
      <c r="A594" s="115" t="s">
        <v>160</v>
      </c>
      <c r="B594" s="162" t="s">
        <v>161</v>
      </c>
      <c r="C594" s="163"/>
      <c r="D594" s="163"/>
      <c r="E594" s="163"/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</row>
    <row r="595" spans="1:19" x14ac:dyDescent="0.2">
      <c r="A595" s="67" t="s">
        <v>163</v>
      </c>
      <c r="B595" s="162" t="s">
        <v>164</v>
      </c>
      <c r="C595" s="163"/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</row>
    <row r="596" spans="1:19" ht="12.75" customHeight="1" x14ac:dyDescent="0.2">
      <c r="A596" s="67" t="s">
        <v>253</v>
      </c>
      <c r="B596" s="162" t="s">
        <v>254</v>
      </c>
      <c r="C596" s="163"/>
      <c r="D596" s="163"/>
      <c r="E596" s="163"/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</row>
    <row r="597" spans="1:19" ht="27" customHeight="1" x14ac:dyDescent="0.2">
      <c r="A597" s="113" t="s">
        <v>178</v>
      </c>
      <c r="B597" s="162" t="s">
        <v>179</v>
      </c>
      <c r="C597" s="163"/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26"/>
      <c r="R597" s="26"/>
      <c r="S597" s="26"/>
    </row>
    <row r="598" spans="1:19" ht="12.75" customHeight="1" x14ac:dyDescent="0.2">
      <c r="N598" s="4"/>
      <c r="O598" s="4"/>
    </row>
    <row r="599" spans="1:19" ht="12.75" customHeight="1" x14ac:dyDescent="0.2">
      <c r="N599" s="4"/>
      <c r="O599" s="4"/>
    </row>
    <row r="600" spans="1:19" x14ac:dyDescent="0.2">
      <c r="N600" s="4"/>
      <c r="O600" s="4"/>
    </row>
    <row r="601" spans="1:19" x14ac:dyDescent="0.2">
      <c r="N601" s="4"/>
      <c r="O601" s="4"/>
    </row>
    <row r="602" spans="1:19" x14ac:dyDescent="0.2">
      <c r="N602" s="4"/>
      <c r="O602" s="4"/>
    </row>
    <row r="603" spans="1:19" x14ac:dyDescent="0.2">
      <c r="N603" s="4"/>
      <c r="O603" s="4"/>
    </row>
    <row r="604" spans="1:19" x14ac:dyDescent="0.2">
      <c r="N604" s="4"/>
      <c r="O604" s="4"/>
    </row>
    <row r="605" spans="1:19" x14ac:dyDescent="0.2">
      <c r="N605" s="4"/>
      <c r="O605" s="4"/>
    </row>
    <row r="606" spans="1:19" x14ac:dyDescent="0.2">
      <c r="N606" s="4"/>
      <c r="O606" s="4"/>
    </row>
    <row r="607" spans="1:19" x14ac:dyDescent="0.2">
      <c r="N607" s="4"/>
      <c r="O607" s="4"/>
    </row>
    <row r="608" spans="1:19" x14ac:dyDescent="0.2">
      <c r="N608" s="4"/>
      <c r="O608" s="4"/>
    </row>
    <row r="609" spans="14:15" x14ac:dyDescent="0.2">
      <c r="N609" s="4"/>
      <c r="O609" s="4"/>
    </row>
    <row r="610" spans="14:15" x14ac:dyDescent="0.2">
      <c r="N610" s="4"/>
      <c r="O610" s="4"/>
    </row>
    <row r="611" spans="14:15" x14ac:dyDescent="0.2">
      <c r="N611" s="4"/>
      <c r="O611" s="4"/>
    </row>
    <row r="612" spans="14:15" x14ac:dyDescent="0.2">
      <c r="N612" s="4"/>
      <c r="O612" s="4"/>
    </row>
    <row r="613" spans="14:15" x14ac:dyDescent="0.2">
      <c r="N613" s="4"/>
      <c r="O613" s="4"/>
    </row>
  </sheetData>
  <autoFilter ref="A8:AM586"/>
  <mergeCells count="275">
    <mergeCell ref="B596:P596"/>
    <mergeCell ref="N220:N226"/>
    <mergeCell ref="N115:N121"/>
    <mergeCell ref="A94:A100"/>
    <mergeCell ref="N94:N100"/>
    <mergeCell ref="A108:A114"/>
    <mergeCell ref="N150:N156"/>
    <mergeCell ref="O150:O156"/>
    <mergeCell ref="A157:A163"/>
    <mergeCell ref="N157:N163"/>
    <mergeCell ref="O157:O163"/>
    <mergeCell ref="O220:O226"/>
    <mergeCell ref="N466:N470"/>
    <mergeCell ref="O466:O470"/>
    <mergeCell ref="A360:A366"/>
    <mergeCell ref="N360:N366"/>
    <mergeCell ref="O360:O366"/>
    <mergeCell ref="A367:A373"/>
    <mergeCell ref="N367:N373"/>
    <mergeCell ref="O367:O373"/>
    <mergeCell ref="O437:O444"/>
    <mergeCell ref="A171:A177"/>
    <mergeCell ref="O185:O191"/>
    <mergeCell ref="A185:A191"/>
    <mergeCell ref="A143:A149"/>
    <mergeCell ref="N143:N149"/>
    <mergeCell ref="O143:O149"/>
    <mergeCell ref="N81:N85"/>
    <mergeCell ref="O81:O85"/>
    <mergeCell ref="O129:O135"/>
    <mergeCell ref="A115:A121"/>
    <mergeCell ref="A87:A93"/>
    <mergeCell ref="N87:N93"/>
    <mergeCell ref="A122:A128"/>
    <mergeCell ref="A86:O86"/>
    <mergeCell ref="A129:A135"/>
    <mergeCell ref="N129:N135"/>
    <mergeCell ref="N108:N114"/>
    <mergeCell ref="O108:O114"/>
    <mergeCell ref="O74:O80"/>
    <mergeCell ref="O94:O100"/>
    <mergeCell ref="A101:A107"/>
    <mergeCell ref="N101:N107"/>
    <mergeCell ref="O101:O107"/>
    <mergeCell ref="A60:A66"/>
    <mergeCell ref="O115:O121"/>
    <mergeCell ref="O60:O66"/>
    <mergeCell ref="A67:A73"/>
    <mergeCell ref="O87:O93"/>
    <mergeCell ref="N74:N80"/>
    <mergeCell ref="A81:A85"/>
    <mergeCell ref="M1:O1"/>
    <mergeCell ref="O459:O465"/>
    <mergeCell ref="O192:O198"/>
    <mergeCell ref="A3:O3"/>
    <mergeCell ref="A11:A17"/>
    <mergeCell ref="O11:O17"/>
    <mergeCell ref="N11:N17"/>
    <mergeCell ref="L5:L7"/>
    <mergeCell ref="M5:M7"/>
    <mergeCell ref="N5:N7"/>
    <mergeCell ref="O5:O7"/>
    <mergeCell ref="A9:O9"/>
    <mergeCell ref="A5:A7"/>
    <mergeCell ref="B5:B7"/>
    <mergeCell ref="C5:F5"/>
    <mergeCell ref="C6:F6"/>
    <mergeCell ref="N171:N177"/>
    <mergeCell ref="N185:N191"/>
    <mergeCell ref="N60:N66"/>
    <mergeCell ref="N67:N73"/>
    <mergeCell ref="A74:A80"/>
    <mergeCell ref="N122:N128"/>
    <mergeCell ref="O122:O128"/>
    <mergeCell ref="O67:O73"/>
    <mergeCell ref="A164:A170"/>
    <mergeCell ref="N164:N170"/>
    <mergeCell ref="O164:O170"/>
    <mergeCell ref="A150:A156"/>
    <mergeCell ref="N339:N345"/>
    <mergeCell ref="N332:N338"/>
    <mergeCell ref="O332:O338"/>
    <mergeCell ref="A227:A233"/>
    <mergeCell ref="N227:N233"/>
    <mergeCell ref="O227:O233"/>
    <mergeCell ref="A325:A331"/>
    <mergeCell ref="A318:A324"/>
    <mergeCell ref="N318:N324"/>
    <mergeCell ref="A297:A303"/>
    <mergeCell ref="N297:N303"/>
    <mergeCell ref="O297:O303"/>
    <mergeCell ref="O304:O310"/>
    <mergeCell ref="O241:O247"/>
    <mergeCell ref="A304:A310"/>
    <mergeCell ref="O171:O177"/>
    <mergeCell ref="A283:A289"/>
    <mergeCell ref="N283:N289"/>
    <mergeCell ref="O283:O289"/>
    <mergeCell ref="A178:A184"/>
    <mergeCell ref="A452:A458"/>
    <mergeCell ref="N452:N458"/>
    <mergeCell ref="O452:O458"/>
    <mergeCell ref="O374:O380"/>
    <mergeCell ref="B440:B441"/>
    <mergeCell ref="A423:A429"/>
    <mergeCell ref="N423:N429"/>
    <mergeCell ref="A430:A436"/>
    <mergeCell ref="A255:A261"/>
    <mergeCell ref="N430:N436"/>
    <mergeCell ref="O395:O401"/>
    <mergeCell ref="A402:A408"/>
    <mergeCell ref="N402:N408"/>
    <mergeCell ref="O402:O408"/>
    <mergeCell ref="O430:O436"/>
    <mergeCell ref="O423:O429"/>
    <mergeCell ref="O318:O324"/>
    <mergeCell ref="N325:N331"/>
    <mergeCell ref="A290:A296"/>
    <mergeCell ref="A276:A282"/>
    <mergeCell ref="N276:N282"/>
    <mergeCell ref="O276:O282"/>
    <mergeCell ref="N262:N268"/>
    <mergeCell ref="O325:O331"/>
    <mergeCell ref="N178:N184"/>
    <mergeCell ref="O178:O184"/>
    <mergeCell ref="A192:A198"/>
    <mergeCell ref="N192:N198"/>
    <mergeCell ref="A199:A205"/>
    <mergeCell ref="N199:N205"/>
    <mergeCell ref="O199:O205"/>
    <mergeCell ref="N514:N520"/>
    <mergeCell ref="O514:O520"/>
    <mergeCell ref="N437:N444"/>
    <mergeCell ref="A471:O471"/>
    <mergeCell ref="A353:A359"/>
    <mergeCell ref="N353:N359"/>
    <mergeCell ref="O353:O359"/>
    <mergeCell ref="A346:A352"/>
    <mergeCell ref="A409:A415"/>
    <mergeCell ref="N409:N415"/>
    <mergeCell ref="O409:O415"/>
    <mergeCell ref="N459:N465"/>
    <mergeCell ref="A459:A465"/>
    <mergeCell ref="A437:A444"/>
    <mergeCell ref="O500:O506"/>
    <mergeCell ref="A466:A470"/>
    <mergeCell ref="N304:N310"/>
    <mergeCell ref="G5:G7"/>
    <mergeCell ref="H5:K6"/>
    <mergeCell ref="N46:N52"/>
    <mergeCell ref="N53:N59"/>
    <mergeCell ref="A46:A52"/>
    <mergeCell ref="A53:A59"/>
    <mergeCell ref="O53:O59"/>
    <mergeCell ref="A39:A45"/>
    <mergeCell ref="N39:N45"/>
    <mergeCell ref="A10:O10"/>
    <mergeCell ref="A18:A24"/>
    <mergeCell ref="N18:N24"/>
    <mergeCell ref="O18:O24"/>
    <mergeCell ref="A25:A31"/>
    <mergeCell ref="O25:O31"/>
    <mergeCell ref="A32:A38"/>
    <mergeCell ref="N25:N31"/>
    <mergeCell ref="N32:N38"/>
    <mergeCell ref="O39:O45"/>
    <mergeCell ref="O46:O52"/>
    <mergeCell ref="O32:O38"/>
    <mergeCell ref="N311:N317"/>
    <mergeCell ref="O311:O317"/>
    <mergeCell ref="N290:N296"/>
    <mergeCell ref="O290:O296"/>
    <mergeCell ref="A311:A317"/>
    <mergeCell ref="N269:N275"/>
    <mergeCell ref="O269:O275"/>
    <mergeCell ref="A269:A275"/>
    <mergeCell ref="A262:A268"/>
    <mergeCell ref="A248:A254"/>
    <mergeCell ref="N248:N254"/>
    <mergeCell ref="O248:O254"/>
    <mergeCell ref="A220:A226"/>
    <mergeCell ref="A206:A212"/>
    <mergeCell ref="N206:N212"/>
    <mergeCell ref="O206:O212"/>
    <mergeCell ref="A241:A247"/>
    <mergeCell ref="N241:N247"/>
    <mergeCell ref="A234:A240"/>
    <mergeCell ref="N234:N240"/>
    <mergeCell ref="O234:O240"/>
    <mergeCell ref="A213:A219"/>
    <mergeCell ref="N213:N219"/>
    <mergeCell ref="O213:O219"/>
    <mergeCell ref="N255:N261"/>
    <mergeCell ref="O255:O261"/>
    <mergeCell ref="O262:O268"/>
    <mergeCell ref="A332:A338"/>
    <mergeCell ref="O486:O492"/>
    <mergeCell ref="A514:A520"/>
    <mergeCell ref="N500:N506"/>
    <mergeCell ref="O381:O387"/>
    <mergeCell ref="O388:O394"/>
    <mergeCell ref="A395:A401"/>
    <mergeCell ref="N395:N401"/>
    <mergeCell ref="A472:A478"/>
    <mergeCell ref="N472:N478"/>
    <mergeCell ref="O472:O478"/>
    <mergeCell ref="A493:A499"/>
    <mergeCell ref="N493:N499"/>
    <mergeCell ref="O493:O499"/>
    <mergeCell ref="A500:A506"/>
    <mergeCell ref="A416:A422"/>
    <mergeCell ref="N416:N422"/>
    <mergeCell ref="O416:O422"/>
    <mergeCell ref="A445:A451"/>
    <mergeCell ref="N445:N451"/>
    <mergeCell ref="O445:O451"/>
    <mergeCell ref="B597:P597"/>
    <mergeCell ref="O577:O581"/>
    <mergeCell ref="A535:A541"/>
    <mergeCell ref="N528:N534"/>
    <mergeCell ref="O528:O534"/>
    <mergeCell ref="N535:N541"/>
    <mergeCell ref="O535:O541"/>
    <mergeCell ref="A507:A513"/>
    <mergeCell ref="N507:N513"/>
    <mergeCell ref="O507:O513"/>
    <mergeCell ref="O582:O586"/>
    <mergeCell ref="A577:A581"/>
    <mergeCell ref="N577:N581"/>
    <mergeCell ref="A528:A534"/>
    <mergeCell ref="A570:A576"/>
    <mergeCell ref="B595:P595"/>
    <mergeCell ref="B589:P589"/>
    <mergeCell ref="B590:P590"/>
    <mergeCell ref="B591:P591"/>
    <mergeCell ref="B592:P592"/>
    <mergeCell ref="B593:P593"/>
    <mergeCell ref="B594:P594"/>
    <mergeCell ref="A582:A586"/>
    <mergeCell ref="N582:N586"/>
    <mergeCell ref="N570:N576"/>
    <mergeCell ref="O570:O576"/>
    <mergeCell ref="A563:A569"/>
    <mergeCell ref="N563:N569"/>
    <mergeCell ref="O563:O569"/>
    <mergeCell ref="A556:A562"/>
    <mergeCell ref="N556:N562"/>
    <mergeCell ref="O556:O562"/>
    <mergeCell ref="A549:A555"/>
    <mergeCell ref="N549:N555"/>
    <mergeCell ref="O549:O555"/>
    <mergeCell ref="A521:A527"/>
    <mergeCell ref="N521:N527"/>
    <mergeCell ref="O521:O527"/>
    <mergeCell ref="A542:A548"/>
    <mergeCell ref="N542:N548"/>
    <mergeCell ref="O542:O548"/>
    <mergeCell ref="A136:A142"/>
    <mergeCell ref="N136:N142"/>
    <mergeCell ref="O136:O142"/>
    <mergeCell ref="N346:N352"/>
    <mergeCell ref="O346:O352"/>
    <mergeCell ref="O339:O345"/>
    <mergeCell ref="A339:A345"/>
    <mergeCell ref="A479:A485"/>
    <mergeCell ref="N479:N485"/>
    <mergeCell ref="O479:O485"/>
    <mergeCell ref="A486:A492"/>
    <mergeCell ref="N486:N492"/>
    <mergeCell ref="A381:A387"/>
    <mergeCell ref="N381:N387"/>
    <mergeCell ref="A374:A380"/>
    <mergeCell ref="N374:N380"/>
    <mergeCell ref="A388:A394"/>
    <mergeCell ref="N388:N394"/>
  </mergeCells>
  <pageMargins left="0.31496062992125984" right="0.31496062992125984" top="0.74803149606299213" bottom="0.35433070866141736" header="0.31496062992125984" footer="0.31496062992125984"/>
  <pageSetup paperSize="9" scale="60" fitToHeight="0" orientation="landscape" r:id="rId1"/>
  <rowBreaks count="10" manualBreakCount="10">
    <brk id="52" max="14" man="1"/>
    <brk id="93" max="14" man="1"/>
    <brk id="156" max="14" man="1"/>
    <brk id="212" max="14" man="1"/>
    <brk id="268" max="14" man="1"/>
    <brk id="324" max="14" man="1"/>
    <brk id="387" max="14" man="1"/>
    <brk id="444" max="14" man="1"/>
    <brk id="499" max="14" man="1"/>
    <brk id="55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4"/>
  <sheetViews>
    <sheetView showGridLines="0" zoomScale="80" zoomScaleNormal="80" workbookViewId="0">
      <pane xSplit="4" ySplit="6" topLeftCell="I22" activePane="bottomRight" state="frozen"/>
      <selection pane="topRight" activeCell="C1" sqref="C1"/>
      <selection pane="bottomLeft" activeCell="A7" sqref="A7"/>
      <selection pane="bottomRight" activeCell="M96" sqref="M96"/>
    </sheetView>
  </sheetViews>
  <sheetFormatPr defaultColWidth="10.85546875" defaultRowHeight="12" customHeight="1" outlineLevelCol="1" x14ac:dyDescent="0.2"/>
  <cols>
    <col min="1" max="1" width="42" style="46" customWidth="1"/>
    <col min="2" max="2" width="15.7109375" style="46" hidden="1" customWidth="1" outlineLevel="1"/>
    <col min="3" max="3" width="5.7109375" style="46" hidden="1" customWidth="1" outlineLevel="1"/>
    <col min="4" max="4" width="18.140625" style="46" customWidth="1" collapsed="1"/>
    <col min="5" max="5" width="15.140625" style="46" hidden="1" customWidth="1" outlineLevel="1"/>
    <col min="6" max="8" width="17" style="46" hidden="1" customWidth="1" outlineLevel="1"/>
    <col min="9" max="9" width="17" style="46" customWidth="1" collapsed="1"/>
    <col min="10" max="11" width="17" style="46" customWidth="1"/>
    <col min="12" max="12" width="15.140625" style="46" customWidth="1"/>
    <col min="13" max="13" width="17" style="46" customWidth="1"/>
    <col min="14" max="15" width="16.7109375" style="46" customWidth="1"/>
    <col min="16" max="16" width="13.7109375" style="46" customWidth="1"/>
    <col min="17" max="19" width="10.85546875" style="46"/>
    <col min="20" max="16384" width="10.85546875" style="6"/>
  </cols>
  <sheetData>
    <row r="1" spans="1:16" ht="12.95" customHeight="1" x14ac:dyDescent="0.2">
      <c r="A1" s="39"/>
      <c r="B1" s="39"/>
      <c r="C1" s="39"/>
      <c r="D1" s="39"/>
      <c r="E1" s="39"/>
      <c r="F1" s="39"/>
      <c r="G1" s="43"/>
      <c r="H1" s="43"/>
      <c r="I1" s="39"/>
      <c r="J1" s="39"/>
      <c r="K1" s="40"/>
      <c r="L1" s="39"/>
      <c r="M1" s="39"/>
      <c r="N1" s="39"/>
      <c r="O1" s="39"/>
      <c r="P1" s="39"/>
    </row>
    <row r="2" spans="1:16" ht="12.95" customHeight="1" x14ac:dyDescent="0.2">
      <c r="A2" s="270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2"/>
    </row>
    <row r="3" spans="1:16" ht="12.95" customHeight="1" x14ac:dyDescent="0.2">
      <c r="A3" s="273" t="s">
        <v>68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5"/>
    </row>
    <row r="4" spans="1:16" ht="12.95" customHeight="1" x14ac:dyDescent="0.2">
      <c r="A4" s="276" t="s">
        <v>69</v>
      </c>
      <c r="B4" s="47"/>
      <c r="C4" s="47"/>
      <c r="D4" s="279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1"/>
      <c r="P4" s="282" t="s">
        <v>70</v>
      </c>
    </row>
    <row r="5" spans="1:16" ht="12.75" customHeight="1" x14ac:dyDescent="0.2">
      <c r="A5" s="277"/>
      <c r="B5" s="48"/>
      <c r="C5" s="48"/>
      <c r="D5" s="285" t="s">
        <v>71</v>
      </c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3"/>
    </row>
    <row r="6" spans="1:16" ht="12.95" customHeight="1" x14ac:dyDescent="0.2">
      <c r="A6" s="278"/>
      <c r="B6" s="49" t="s">
        <v>84</v>
      </c>
      <c r="C6" s="49" t="s">
        <v>6</v>
      </c>
      <c r="D6" s="50" t="s">
        <v>72</v>
      </c>
      <c r="E6" s="41">
        <v>2011</v>
      </c>
      <c r="F6" s="41">
        <v>2012</v>
      </c>
      <c r="G6" s="41">
        <v>2013</v>
      </c>
      <c r="H6" s="41">
        <v>2014</v>
      </c>
      <c r="I6" s="41">
        <v>2015</v>
      </c>
      <c r="J6" s="41">
        <v>2016</v>
      </c>
      <c r="K6" s="41">
        <v>2017</v>
      </c>
      <c r="L6" s="41">
        <v>2018</v>
      </c>
      <c r="M6" s="41">
        <v>2019</v>
      </c>
      <c r="N6" s="41">
        <v>2020</v>
      </c>
      <c r="O6" s="41">
        <v>2021</v>
      </c>
      <c r="P6" s="284"/>
    </row>
    <row r="7" spans="1:16" ht="12.95" customHeight="1" x14ac:dyDescent="0.2">
      <c r="A7" s="51">
        <v>1</v>
      </c>
      <c r="B7" s="51"/>
      <c r="C7" s="51"/>
      <c r="D7" s="52">
        <v>2</v>
      </c>
      <c r="E7" s="52">
        <v>3</v>
      </c>
      <c r="F7" s="52">
        <v>4</v>
      </c>
      <c r="G7" s="52">
        <v>5</v>
      </c>
      <c r="H7" s="42">
        <v>6</v>
      </c>
      <c r="I7" s="42">
        <v>7</v>
      </c>
      <c r="J7" s="42">
        <v>8</v>
      </c>
      <c r="K7" s="42">
        <v>9</v>
      </c>
      <c r="L7" s="42">
        <v>10</v>
      </c>
      <c r="M7" s="52">
        <v>11</v>
      </c>
      <c r="N7" s="52">
        <v>12</v>
      </c>
      <c r="O7" s="52">
        <v>13</v>
      </c>
      <c r="P7" s="52">
        <v>14</v>
      </c>
    </row>
    <row r="8" spans="1:16" ht="12.95" customHeight="1" x14ac:dyDescent="0.2">
      <c r="A8" s="267" t="s">
        <v>73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9"/>
    </row>
    <row r="9" spans="1:16" ht="24.95" customHeight="1" x14ac:dyDescent="0.2">
      <c r="A9" s="28" t="s">
        <v>74</v>
      </c>
      <c r="B9" s="28"/>
      <c r="C9" s="28">
        <v>136</v>
      </c>
      <c r="D9" s="82">
        <f>SUM(I9:O9)</f>
        <v>117858.6</v>
      </c>
      <c r="E9" s="82">
        <f>SUM(E10:E13)</f>
        <v>0</v>
      </c>
      <c r="F9" s="82">
        <f t="shared" ref="F9:O9" si="0">SUM(F10:F13)</f>
        <v>19999.999999999996</v>
      </c>
      <c r="G9" s="82">
        <f t="shared" si="0"/>
        <v>34886.557894736841</v>
      </c>
      <c r="H9" s="82">
        <f t="shared" si="0"/>
        <v>22184.21052631579</v>
      </c>
      <c r="I9" s="82">
        <f t="shared" si="0"/>
        <v>17121.599999999999</v>
      </c>
      <c r="J9" s="82">
        <f t="shared" si="0"/>
        <v>16789.5</v>
      </c>
      <c r="K9" s="82">
        <f t="shared" si="0"/>
        <v>16789.5</v>
      </c>
      <c r="L9" s="82">
        <f t="shared" si="0"/>
        <v>16789.5</v>
      </c>
      <c r="M9" s="82">
        <f t="shared" si="0"/>
        <v>16789.5</v>
      </c>
      <c r="N9" s="82">
        <f t="shared" si="0"/>
        <v>16789.5</v>
      </c>
      <c r="O9" s="82">
        <f t="shared" si="0"/>
        <v>16789.5</v>
      </c>
      <c r="P9" s="29"/>
    </row>
    <row r="10" spans="1:16" ht="12.95" customHeight="1" x14ac:dyDescent="0.2">
      <c r="A10" s="30" t="s">
        <v>75</v>
      </c>
      <c r="B10" s="31" t="s">
        <v>17</v>
      </c>
      <c r="C10" s="28">
        <v>136</v>
      </c>
      <c r="D10" s="82">
        <f t="shared" ref="D10:D28" si="1">SUM(I10:O10)</f>
        <v>0</v>
      </c>
      <c r="E10" s="83">
        <f>E15+E20+E25</f>
        <v>0</v>
      </c>
      <c r="F10" s="83">
        <f t="shared" ref="F10:O13" si="2">F15+F20+F25</f>
        <v>0</v>
      </c>
      <c r="G10" s="83">
        <f t="shared" si="2"/>
        <v>0</v>
      </c>
      <c r="H10" s="83">
        <f t="shared" si="2"/>
        <v>0</v>
      </c>
      <c r="I10" s="83">
        <f t="shared" si="2"/>
        <v>0</v>
      </c>
      <c r="J10" s="83">
        <f t="shared" si="2"/>
        <v>0</v>
      </c>
      <c r="K10" s="83">
        <f t="shared" si="2"/>
        <v>0</v>
      </c>
      <c r="L10" s="83">
        <f t="shared" si="2"/>
        <v>0</v>
      </c>
      <c r="M10" s="83">
        <f t="shared" si="2"/>
        <v>0</v>
      </c>
      <c r="N10" s="83">
        <f t="shared" si="2"/>
        <v>0</v>
      </c>
      <c r="O10" s="83">
        <f t="shared" si="2"/>
        <v>0</v>
      </c>
      <c r="P10" s="7"/>
    </row>
    <row r="11" spans="1:16" ht="12.95" customHeight="1" x14ac:dyDescent="0.2">
      <c r="A11" s="30" t="s">
        <v>76</v>
      </c>
      <c r="B11" s="31" t="s">
        <v>16</v>
      </c>
      <c r="C11" s="28">
        <v>136</v>
      </c>
      <c r="D11" s="82">
        <f t="shared" si="1"/>
        <v>112332.1</v>
      </c>
      <c r="E11" s="83">
        <f>E16+E21+E26</f>
        <v>0</v>
      </c>
      <c r="F11" s="83">
        <f t="shared" si="2"/>
        <v>19999.999999999996</v>
      </c>
      <c r="G11" s="83">
        <f t="shared" si="2"/>
        <v>33623.4</v>
      </c>
      <c r="H11" s="83">
        <f t="shared" si="2"/>
        <v>21125</v>
      </c>
      <c r="I11" s="83">
        <f>I16+I21+I26</f>
        <v>16332.1</v>
      </c>
      <c r="J11" s="83">
        <f t="shared" si="2"/>
        <v>16000</v>
      </c>
      <c r="K11" s="83">
        <f t="shared" si="2"/>
        <v>16000</v>
      </c>
      <c r="L11" s="83">
        <f t="shared" si="2"/>
        <v>16000</v>
      </c>
      <c r="M11" s="83">
        <f t="shared" si="2"/>
        <v>16000</v>
      </c>
      <c r="N11" s="83">
        <f t="shared" si="2"/>
        <v>16000</v>
      </c>
      <c r="O11" s="83">
        <f t="shared" si="2"/>
        <v>16000</v>
      </c>
      <c r="P11" s="7"/>
    </row>
    <row r="12" spans="1:16" ht="12.95" customHeight="1" x14ac:dyDescent="0.2">
      <c r="A12" s="30" t="s">
        <v>77</v>
      </c>
      <c r="B12" s="31" t="s">
        <v>18</v>
      </c>
      <c r="C12" s="28">
        <v>136</v>
      </c>
      <c r="D12" s="82">
        <f>SUM(I12:O12)</f>
        <v>5526.5</v>
      </c>
      <c r="E12" s="83">
        <f>E17+E22+E27</f>
        <v>0</v>
      </c>
      <c r="F12" s="83">
        <f t="shared" si="2"/>
        <v>0</v>
      </c>
      <c r="G12" s="83">
        <f t="shared" si="2"/>
        <v>1263.1578947368421</v>
      </c>
      <c r="H12" s="83">
        <f t="shared" si="2"/>
        <v>1059.2105263157894</v>
      </c>
      <c r="I12" s="83">
        <f t="shared" si="2"/>
        <v>789.5</v>
      </c>
      <c r="J12" s="83">
        <f t="shared" si="2"/>
        <v>789.5</v>
      </c>
      <c r="K12" s="83">
        <f t="shared" si="2"/>
        <v>789.5</v>
      </c>
      <c r="L12" s="83">
        <f t="shared" si="2"/>
        <v>789.5</v>
      </c>
      <c r="M12" s="83">
        <f t="shared" si="2"/>
        <v>789.5</v>
      </c>
      <c r="N12" s="83">
        <f t="shared" si="2"/>
        <v>789.5</v>
      </c>
      <c r="O12" s="83">
        <f t="shared" si="2"/>
        <v>789.5</v>
      </c>
      <c r="P12" s="7"/>
    </row>
    <row r="13" spans="1:16" ht="12.95" customHeight="1" x14ac:dyDescent="0.2">
      <c r="A13" s="30" t="s">
        <v>78</v>
      </c>
      <c r="B13" s="31" t="s">
        <v>19</v>
      </c>
      <c r="C13" s="28">
        <v>136</v>
      </c>
      <c r="D13" s="82">
        <f t="shared" si="1"/>
        <v>0</v>
      </c>
      <c r="E13" s="83">
        <f>E18+E23+E28</f>
        <v>0</v>
      </c>
      <c r="F13" s="83">
        <f t="shared" si="2"/>
        <v>0</v>
      </c>
      <c r="G13" s="83">
        <f t="shared" si="2"/>
        <v>0</v>
      </c>
      <c r="H13" s="83">
        <f t="shared" si="2"/>
        <v>0</v>
      </c>
      <c r="I13" s="83">
        <f t="shared" si="2"/>
        <v>0</v>
      </c>
      <c r="J13" s="83">
        <f t="shared" si="2"/>
        <v>0</v>
      </c>
      <c r="K13" s="83">
        <f t="shared" si="2"/>
        <v>0</v>
      </c>
      <c r="L13" s="83">
        <f t="shared" si="2"/>
        <v>0</v>
      </c>
      <c r="M13" s="83">
        <f t="shared" si="2"/>
        <v>0</v>
      </c>
      <c r="N13" s="83">
        <f t="shared" si="2"/>
        <v>0</v>
      </c>
      <c r="O13" s="83">
        <f t="shared" si="2"/>
        <v>0</v>
      </c>
      <c r="P13" s="7"/>
    </row>
    <row r="14" spans="1:16" ht="12.95" customHeight="1" x14ac:dyDescent="0.2">
      <c r="A14" s="32" t="s">
        <v>79</v>
      </c>
      <c r="B14" s="32"/>
      <c r="C14" s="28">
        <v>136</v>
      </c>
      <c r="D14" s="82">
        <f t="shared" si="1"/>
        <v>0</v>
      </c>
      <c r="E14" s="83">
        <f>SUM(E15:E18)</f>
        <v>0</v>
      </c>
      <c r="F14" s="83">
        <f t="shared" ref="F14:O14" si="3">SUM(F15:F18)</f>
        <v>0</v>
      </c>
      <c r="G14" s="83">
        <f t="shared" si="3"/>
        <v>0</v>
      </c>
      <c r="H14" s="83">
        <f t="shared" si="3"/>
        <v>0</v>
      </c>
      <c r="I14" s="83">
        <f t="shared" si="3"/>
        <v>0</v>
      </c>
      <c r="J14" s="83">
        <f t="shared" si="3"/>
        <v>0</v>
      </c>
      <c r="K14" s="83">
        <f t="shared" si="3"/>
        <v>0</v>
      </c>
      <c r="L14" s="83">
        <f t="shared" si="3"/>
        <v>0</v>
      </c>
      <c r="M14" s="83">
        <f t="shared" si="3"/>
        <v>0</v>
      </c>
      <c r="N14" s="83">
        <f t="shared" si="3"/>
        <v>0</v>
      </c>
      <c r="O14" s="83">
        <f t="shared" si="3"/>
        <v>0</v>
      </c>
      <c r="P14" s="7"/>
    </row>
    <row r="15" spans="1:16" ht="12.95" customHeight="1" x14ac:dyDescent="0.2">
      <c r="A15" s="30" t="s">
        <v>75</v>
      </c>
      <c r="B15" s="31" t="s">
        <v>17</v>
      </c>
      <c r="C15" s="28">
        <v>136</v>
      </c>
      <c r="D15" s="82">
        <f t="shared" si="1"/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7"/>
    </row>
    <row r="16" spans="1:16" ht="12.95" customHeight="1" x14ac:dyDescent="0.2">
      <c r="A16" s="30" t="s">
        <v>76</v>
      </c>
      <c r="B16" s="31" t="s">
        <v>16</v>
      </c>
      <c r="C16" s="28">
        <v>136</v>
      </c>
      <c r="D16" s="82">
        <f t="shared" si="1"/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7"/>
    </row>
    <row r="17" spans="1:16" ht="12.95" customHeight="1" x14ac:dyDescent="0.2">
      <c r="A17" s="30" t="s">
        <v>77</v>
      </c>
      <c r="B17" s="31" t="s">
        <v>18</v>
      </c>
      <c r="C17" s="28">
        <v>136</v>
      </c>
      <c r="D17" s="82">
        <f t="shared" si="1"/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7"/>
    </row>
    <row r="18" spans="1:16" ht="12.95" customHeight="1" x14ac:dyDescent="0.2">
      <c r="A18" s="30" t="s">
        <v>78</v>
      </c>
      <c r="B18" s="31" t="s">
        <v>19</v>
      </c>
      <c r="C18" s="28">
        <v>136</v>
      </c>
      <c r="D18" s="82">
        <f t="shared" si="1"/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7"/>
    </row>
    <row r="19" spans="1:16" ht="12.95" customHeight="1" x14ac:dyDescent="0.2">
      <c r="A19" s="32" t="s">
        <v>80</v>
      </c>
      <c r="B19" s="32"/>
      <c r="C19" s="28">
        <v>136</v>
      </c>
      <c r="D19" s="82">
        <f t="shared" si="1"/>
        <v>0</v>
      </c>
      <c r="E19" s="83">
        <f>SUM(E20:E23)</f>
        <v>0</v>
      </c>
      <c r="F19" s="83">
        <f t="shared" ref="F19:O19" si="4">SUM(F20:F23)</f>
        <v>0</v>
      </c>
      <c r="G19" s="83">
        <f t="shared" si="4"/>
        <v>0</v>
      </c>
      <c r="H19" s="83">
        <f t="shared" si="4"/>
        <v>0</v>
      </c>
      <c r="I19" s="83">
        <f t="shared" si="4"/>
        <v>0</v>
      </c>
      <c r="J19" s="83">
        <f t="shared" si="4"/>
        <v>0</v>
      </c>
      <c r="K19" s="83">
        <f t="shared" si="4"/>
        <v>0</v>
      </c>
      <c r="L19" s="83">
        <f t="shared" si="4"/>
        <v>0</v>
      </c>
      <c r="M19" s="83">
        <f t="shared" si="4"/>
        <v>0</v>
      </c>
      <c r="N19" s="83">
        <f t="shared" si="4"/>
        <v>0</v>
      </c>
      <c r="O19" s="83">
        <f t="shared" si="4"/>
        <v>0</v>
      </c>
      <c r="P19" s="7"/>
    </row>
    <row r="20" spans="1:16" ht="12.95" customHeight="1" x14ac:dyDescent="0.2">
      <c r="A20" s="30" t="s">
        <v>75</v>
      </c>
      <c r="B20" s="31" t="s">
        <v>17</v>
      </c>
      <c r="C20" s="28">
        <v>136</v>
      </c>
      <c r="D20" s="82">
        <f t="shared" si="1"/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7"/>
    </row>
    <row r="21" spans="1:16" ht="12.95" customHeight="1" x14ac:dyDescent="0.2">
      <c r="A21" s="30" t="s">
        <v>76</v>
      </c>
      <c r="B21" s="31" t="s">
        <v>16</v>
      </c>
      <c r="C21" s="28">
        <v>136</v>
      </c>
      <c r="D21" s="82">
        <f t="shared" si="1"/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7"/>
    </row>
    <row r="22" spans="1:16" ht="12.95" customHeight="1" x14ac:dyDescent="0.2">
      <c r="A22" s="30" t="s">
        <v>77</v>
      </c>
      <c r="B22" s="31" t="s">
        <v>18</v>
      </c>
      <c r="C22" s="28">
        <v>136</v>
      </c>
      <c r="D22" s="82">
        <f t="shared" si="1"/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7"/>
    </row>
    <row r="23" spans="1:16" ht="12.95" customHeight="1" x14ac:dyDescent="0.2">
      <c r="A23" s="30" t="s">
        <v>78</v>
      </c>
      <c r="B23" s="31" t="s">
        <v>19</v>
      </c>
      <c r="C23" s="28">
        <v>136</v>
      </c>
      <c r="D23" s="82">
        <f t="shared" si="1"/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7"/>
    </row>
    <row r="24" spans="1:16" ht="12.95" customHeight="1" x14ac:dyDescent="0.2">
      <c r="A24" s="32" t="s">
        <v>81</v>
      </c>
      <c r="B24" s="32"/>
      <c r="C24" s="28">
        <v>136</v>
      </c>
      <c r="D24" s="82">
        <f t="shared" si="1"/>
        <v>117858.6</v>
      </c>
      <c r="E24" s="83">
        <f>SUM(E25:E28)</f>
        <v>0</v>
      </c>
      <c r="F24" s="83">
        <f>SUM(F25:F28)</f>
        <v>19999.999999999996</v>
      </c>
      <c r="G24" s="83">
        <f t="shared" ref="G24:O24" si="5">SUM(G25:G28)</f>
        <v>34886.557894736841</v>
      </c>
      <c r="H24" s="83">
        <f t="shared" si="5"/>
        <v>22184.21052631579</v>
      </c>
      <c r="I24" s="83">
        <f t="shared" si="5"/>
        <v>17121.599999999999</v>
      </c>
      <c r="J24" s="83">
        <f t="shared" si="5"/>
        <v>16789.5</v>
      </c>
      <c r="K24" s="83">
        <f t="shared" si="5"/>
        <v>16789.5</v>
      </c>
      <c r="L24" s="83">
        <f>SUM(L25:L28)</f>
        <v>16789.5</v>
      </c>
      <c r="M24" s="83">
        <f t="shared" si="5"/>
        <v>16789.5</v>
      </c>
      <c r="N24" s="83">
        <f t="shared" si="5"/>
        <v>16789.5</v>
      </c>
      <c r="O24" s="83">
        <f t="shared" si="5"/>
        <v>16789.5</v>
      </c>
      <c r="P24" s="7"/>
    </row>
    <row r="25" spans="1:16" ht="12.95" customHeight="1" x14ac:dyDescent="0.2">
      <c r="A25" s="30" t="s">
        <v>75</v>
      </c>
      <c r="B25" s="31" t="s">
        <v>17</v>
      </c>
      <c r="C25" s="28">
        <v>136</v>
      </c>
      <c r="D25" s="82">
        <f t="shared" si="1"/>
        <v>0</v>
      </c>
      <c r="E25" s="83">
        <v>0</v>
      </c>
      <c r="F25" s="83">
        <v>0</v>
      </c>
      <c r="G25" s="83">
        <v>0</v>
      </c>
      <c r="H25" s="83">
        <v>0</v>
      </c>
      <c r="I25" s="83">
        <f>SUMIFS(Мероприятия!G:G,Мероприятия!$C:$C,'Сводные затраты'!$C25,Мероприятия!$B:$B,'Сводные затраты'!$B25)</f>
        <v>0</v>
      </c>
      <c r="J25" s="83">
        <f>SUMIFS(Мероприятия!L:L,Мероприятия!$C:$C,'Сводные затраты'!$C25,Мероприятия!$B:$B,'Сводные затраты'!$B25)</f>
        <v>0</v>
      </c>
      <c r="K25" s="83">
        <f>SUMIFS(Мероприятия!M:M,Мероприятия!$C:$C,'Сводные затраты'!$C25,Мероприятия!$B:$B,'Сводные затраты'!$B25)</f>
        <v>0</v>
      </c>
      <c r="L25" s="83">
        <v>0</v>
      </c>
      <c r="M25" s="83">
        <v>0</v>
      </c>
      <c r="N25" s="83">
        <v>0</v>
      </c>
      <c r="O25" s="83">
        <v>0</v>
      </c>
      <c r="P25" s="7"/>
    </row>
    <row r="26" spans="1:16" ht="12.95" customHeight="1" x14ac:dyDescent="0.2">
      <c r="A26" s="30" t="s">
        <v>76</v>
      </c>
      <c r="B26" s="31" t="s">
        <v>16</v>
      </c>
      <c r="C26" s="28">
        <v>136</v>
      </c>
      <c r="D26" s="82">
        <f t="shared" si="1"/>
        <v>112332.1</v>
      </c>
      <c r="E26" s="83">
        <v>0</v>
      </c>
      <c r="F26" s="83">
        <v>19999.999999999996</v>
      </c>
      <c r="G26" s="83">
        <v>33623.4</v>
      </c>
      <c r="H26" s="83">
        <v>21125</v>
      </c>
      <c r="I26" s="83">
        <f>SUMIFS(Мероприятия!G:G,Мероприятия!$C:$C,'Сводные затраты'!$C26,Мероприятия!$B:$B,'Сводные затраты'!$B26)+332.1</f>
        <v>16332.1</v>
      </c>
      <c r="J26" s="83">
        <f>SUMIFS(Мероприятия!L:L,Мероприятия!$C:$C,'Сводные затраты'!$C26,Мероприятия!$B:$B,'Сводные затраты'!$B26)</f>
        <v>16000</v>
      </c>
      <c r="K26" s="83">
        <f>SUMIFS(Мероприятия!M:M,Мероприятия!$C:$C,'Сводные затраты'!$C26,Мероприятия!$B:$B,'Сводные затраты'!$B26)</f>
        <v>16000</v>
      </c>
      <c r="L26" s="83">
        <v>16000</v>
      </c>
      <c r="M26" s="83">
        <v>16000</v>
      </c>
      <c r="N26" s="83">
        <v>16000</v>
      </c>
      <c r="O26" s="83">
        <v>16000</v>
      </c>
      <c r="P26" s="7"/>
    </row>
    <row r="27" spans="1:16" ht="12.95" customHeight="1" x14ac:dyDescent="0.2">
      <c r="A27" s="30" t="s">
        <v>77</v>
      </c>
      <c r="B27" s="31" t="s">
        <v>18</v>
      </c>
      <c r="C27" s="28">
        <v>136</v>
      </c>
      <c r="D27" s="82">
        <f t="shared" si="1"/>
        <v>5526.5</v>
      </c>
      <c r="E27" s="83">
        <v>0</v>
      </c>
      <c r="F27" s="83">
        <v>0</v>
      </c>
      <c r="G27" s="83">
        <v>1263.1578947368421</v>
      </c>
      <c r="H27" s="83">
        <v>1059.2105263157894</v>
      </c>
      <c r="I27" s="83">
        <f>SUMIFS(Мероприятия!G:G,Мероприятия!$C:$C,'Сводные затраты'!$C27,Мероприятия!$B:$B,'Сводные затраты'!$B27)</f>
        <v>789.5</v>
      </c>
      <c r="J27" s="83">
        <f>SUMIFS(Мероприятия!L:L,Мероприятия!$C:$C,'Сводные затраты'!$C27,Мероприятия!$B:$B,'Сводные затраты'!$B27)</f>
        <v>789.5</v>
      </c>
      <c r="K27" s="83">
        <f>SUMIFS(Мероприятия!M:M,Мероприятия!$C:$C,'Сводные затраты'!$C27,Мероприятия!$B:$B,'Сводные затраты'!$B27)</f>
        <v>789.5</v>
      </c>
      <c r="L27" s="83">
        <v>789.5</v>
      </c>
      <c r="M27" s="83">
        <v>789.5</v>
      </c>
      <c r="N27" s="83">
        <v>789.5</v>
      </c>
      <c r="O27" s="83">
        <v>789.5</v>
      </c>
      <c r="P27" s="7"/>
    </row>
    <row r="28" spans="1:16" ht="12.75" customHeight="1" x14ac:dyDescent="0.2">
      <c r="A28" s="30" t="s">
        <v>78</v>
      </c>
      <c r="B28" s="31" t="s">
        <v>19</v>
      </c>
      <c r="C28" s="28">
        <v>136</v>
      </c>
      <c r="D28" s="82">
        <f t="shared" si="1"/>
        <v>0</v>
      </c>
      <c r="E28" s="83">
        <v>0</v>
      </c>
      <c r="F28" s="83">
        <v>0</v>
      </c>
      <c r="G28" s="83">
        <v>0</v>
      </c>
      <c r="H28" s="83">
        <v>0</v>
      </c>
      <c r="I28" s="83">
        <f>SUMIFS(Мероприятия!G:G,Мероприятия!$C:$C,'Сводные затраты'!$C28,Мероприятия!$B:$B,'Сводные затраты'!$B28)</f>
        <v>0</v>
      </c>
      <c r="J28" s="83">
        <f>SUMIFS(Мероприятия!L:L,Мероприятия!$C:$C,'Сводные затраты'!$C28,Мероприятия!$B:$B,'Сводные затраты'!$B28)</f>
        <v>0</v>
      </c>
      <c r="K28" s="83">
        <f>SUMIFS(Мероприятия!M:M,Мероприятия!$C:$C,'Сводные затраты'!$C28,Мероприятия!$B:$B,'Сводные затраты'!$B28)</f>
        <v>0</v>
      </c>
      <c r="L28" s="83">
        <v>0</v>
      </c>
      <c r="M28" s="83">
        <v>0</v>
      </c>
      <c r="N28" s="83">
        <v>0</v>
      </c>
      <c r="O28" s="83">
        <v>0</v>
      </c>
      <c r="P28" s="7"/>
    </row>
    <row r="29" spans="1:16" ht="12.95" customHeight="1" x14ac:dyDescent="0.2">
      <c r="A29" s="267" t="s">
        <v>132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9"/>
    </row>
    <row r="30" spans="1:16" ht="24.95" customHeight="1" x14ac:dyDescent="0.2">
      <c r="A30" s="28" t="s">
        <v>74</v>
      </c>
      <c r="B30" s="28"/>
      <c r="C30" s="28">
        <v>124</v>
      </c>
      <c r="D30" s="29">
        <f>SUM(I30:O30)</f>
        <v>4928596.3999999994</v>
      </c>
      <c r="E30" s="29">
        <f>SUM(E31:E34)</f>
        <v>409623.82185007975</v>
      </c>
      <c r="F30" s="29">
        <f t="shared" ref="F30:O30" si="6">SUM(F31:F34)</f>
        <v>692637.49999999988</v>
      </c>
      <c r="G30" s="29">
        <f t="shared" si="6"/>
        <v>967052.24736842106</v>
      </c>
      <c r="H30" s="29">
        <f t="shared" si="6"/>
        <v>882688.68947368418</v>
      </c>
      <c r="I30" s="29">
        <f t="shared" si="6"/>
        <v>550465.4</v>
      </c>
      <c r="J30" s="29">
        <f t="shared" si="6"/>
        <v>218552.90000000002</v>
      </c>
      <c r="K30" s="29">
        <f t="shared" si="6"/>
        <v>520799.7</v>
      </c>
      <c r="L30" s="29">
        <f t="shared" si="6"/>
        <v>484078</v>
      </c>
      <c r="M30" s="29">
        <f t="shared" si="6"/>
        <v>1051566.8</v>
      </c>
      <c r="N30" s="29">
        <f t="shared" si="6"/>
        <v>1051566.8</v>
      </c>
      <c r="O30" s="29">
        <f t="shared" si="6"/>
        <v>1051566.8</v>
      </c>
      <c r="P30" s="29"/>
    </row>
    <row r="31" spans="1:16" ht="12.95" customHeight="1" x14ac:dyDescent="0.2">
      <c r="A31" s="30" t="s">
        <v>75</v>
      </c>
      <c r="B31" s="31" t="s">
        <v>17</v>
      </c>
      <c r="C31" s="30">
        <v>124</v>
      </c>
      <c r="D31" s="29">
        <f t="shared" ref="D31:D49" si="7">SUM(I31:O31)</f>
        <v>466421</v>
      </c>
      <c r="E31" s="7">
        <f>E36+E41+E46</f>
        <v>168626.59999999998</v>
      </c>
      <c r="F31" s="7">
        <f t="shared" ref="F31:O34" si="8">F36+F41+F46</f>
        <v>118722</v>
      </c>
      <c r="G31" s="7">
        <f t="shared" si="8"/>
        <v>0</v>
      </c>
      <c r="H31" s="7">
        <f t="shared" si="8"/>
        <v>320000</v>
      </c>
      <c r="I31" s="7">
        <f t="shared" si="8"/>
        <v>8421</v>
      </c>
      <c r="J31" s="7">
        <f t="shared" si="8"/>
        <v>58000</v>
      </c>
      <c r="K31" s="7">
        <f t="shared" si="8"/>
        <v>100000</v>
      </c>
      <c r="L31" s="7">
        <f>L36+L41+L46</f>
        <v>0</v>
      </c>
      <c r="M31" s="7">
        <f t="shared" si="8"/>
        <v>100000</v>
      </c>
      <c r="N31" s="7">
        <f t="shared" si="8"/>
        <v>100000</v>
      </c>
      <c r="O31" s="7">
        <f t="shared" si="8"/>
        <v>100000</v>
      </c>
      <c r="P31" s="7"/>
    </row>
    <row r="32" spans="1:16" ht="12.95" customHeight="1" x14ac:dyDescent="0.2">
      <c r="A32" s="30" t="s">
        <v>76</v>
      </c>
      <c r="B32" s="31" t="s">
        <v>16</v>
      </c>
      <c r="C32" s="30">
        <v>124</v>
      </c>
      <c r="D32" s="29">
        <f t="shared" si="7"/>
        <v>4353759.4000000004</v>
      </c>
      <c r="E32" s="7">
        <f>E37+E42+E47</f>
        <v>239006.4</v>
      </c>
      <c r="F32" s="7">
        <f t="shared" si="8"/>
        <v>573572.89999999991</v>
      </c>
      <c r="G32" s="7">
        <f t="shared" si="8"/>
        <v>939923.7</v>
      </c>
      <c r="H32" s="7">
        <f t="shared" si="8"/>
        <v>521372.9</v>
      </c>
      <c r="I32" s="7">
        <f>I37+I42+I47</f>
        <v>535444.4</v>
      </c>
      <c r="J32" s="7">
        <f t="shared" si="8"/>
        <v>158552.90000000002</v>
      </c>
      <c r="K32" s="7">
        <f t="shared" si="8"/>
        <v>400036.5</v>
      </c>
      <c r="L32" s="7">
        <f t="shared" si="8"/>
        <v>464314.8</v>
      </c>
      <c r="M32" s="7">
        <f t="shared" si="8"/>
        <v>931803.6</v>
      </c>
      <c r="N32" s="7">
        <f t="shared" si="8"/>
        <v>931803.6</v>
      </c>
      <c r="O32" s="7">
        <f t="shared" si="8"/>
        <v>931803.6</v>
      </c>
      <c r="P32" s="7"/>
    </row>
    <row r="33" spans="1:16" ht="12.95" customHeight="1" x14ac:dyDescent="0.2">
      <c r="A33" s="30" t="s">
        <v>77</v>
      </c>
      <c r="B33" s="31" t="s">
        <v>18</v>
      </c>
      <c r="C33" s="30">
        <v>124</v>
      </c>
      <c r="D33" s="29">
        <f t="shared" si="7"/>
        <v>107416</v>
      </c>
      <c r="E33" s="7">
        <f>E38+E43+E48</f>
        <v>1990.821850079745</v>
      </c>
      <c r="F33" s="7">
        <f t="shared" si="8"/>
        <v>342.6</v>
      </c>
      <c r="G33" s="7">
        <f t="shared" si="8"/>
        <v>27128.547368421052</v>
      </c>
      <c r="H33" s="7">
        <f t="shared" si="8"/>
        <v>41315.789473684214</v>
      </c>
      <c r="I33" s="7">
        <f t="shared" si="8"/>
        <v>6600</v>
      </c>
      <c r="J33" s="7">
        <f t="shared" si="8"/>
        <v>2000</v>
      </c>
      <c r="K33" s="7">
        <f t="shared" si="8"/>
        <v>19763.2</v>
      </c>
      <c r="L33" s="7">
        <f t="shared" si="8"/>
        <v>19763.2</v>
      </c>
      <c r="M33" s="7">
        <f t="shared" si="8"/>
        <v>19763.2</v>
      </c>
      <c r="N33" s="7">
        <f t="shared" si="8"/>
        <v>19763.2</v>
      </c>
      <c r="O33" s="7">
        <f t="shared" si="8"/>
        <v>19763.2</v>
      </c>
      <c r="P33" s="7"/>
    </row>
    <row r="34" spans="1:16" ht="12.95" customHeight="1" x14ac:dyDescent="0.2">
      <c r="A34" s="30" t="s">
        <v>78</v>
      </c>
      <c r="B34" s="31" t="s">
        <v>19</v>
      </c>
      <c r="C34" s="30">
        <v>124</v>
      </c>
      <c r="D34" s="29">
        <f t="shared" si="7"/>
        <v>1000</v>
      </c>
      <c r="E34" s="7">
        <f>E39+E44+E49</f>
        <v>0</v>
      </c>
      <c r="F34" s="7">
        <f t="shared" si="8"/>
        <v>0</v>
      </c>
      <c r="G34" s="7">
        <f t="shared" si="8"/>
        <v>0</v>
      </c>
      <c r="H34" s="7">
        <f t="shared" si="8"/>
        <v>0</v>
      </c>
      <c r="I34" s="7">
        <f t="shared" si="8"/>
        <v>0</v>
      </c>
      <c r="J34" s="7">
        <f>J39+J44+J49</f>
        <v>0</v>
      </c>
      <c r="K34" s="7">
        <f t="shared" si="8"/>
        <v>1000</v>
      </c>
      <c r="L34" s="7">
        <f t="shared" si="8"/>
        <v>0</v>
      </c>
      <c r="M34" s="7">
        <f t="shared" si="8"/>
        <v>0</v>
      </c>
      <c r="N34" s="7">
        <f t="shared" si="8"/>
        <v>0</v>
      </c>
      <c r="O34" s="7">
        <f t="shared" si="8"/>
        <v>0</v>
      </c>
      <c r="P34" s="7"/>
    </row>
    <row r="35" spans="1:16" ht="12.95" customHeight="1" x14ac:dyDescent="0.2">
      <c r="A35" s="32" t="s">
        <v>79</v>
      </c>
      <c r="B35" s="32"/>
      <c r="C35" s="32">
        <v>124</v>
      </c>
      <c r="D35" s="29">
        <f t="shared" si="7"/>
        <v>4928596.3999999994</v>
      </c>
      <c r="E35" s="7">
        <f>SUM(E36:E39)</f>
        <v>409623.82185007975</v>
      </c>
      <c r="F35" s="7">
        <f t="shared" ref="F35:O35" si="9">SUM(F36:F39)</f>
        <v>692637.49999999988</v>
      </c>
      <c r="G35" s="7">
        <f t="shared" si="9"/>
        <v>967052.24736842106</v>
      </c>
      <c r="H35" s="7">
        <f t="shared" si="9"/>
        <v>882688.68947368418</v>
      </c>
      <c r="I35" s="7">
        <f t="shared" si="9"/>
        <v>550465.4</v>
      </c>
      <c r="J35" s="7">
        <f t="shared" si="9"/>
        <v>218552.90000000002</v>
      </c>
      <c r="K35" s="7">
        <f t="shared" si="9"/>
        <v>520799.7</v>
      </c>
      <c r="L35" s="7">
        <f t="shared" si="9"/>
        <v>484078</v>
      </c>
      <c r="M35" s="7">
        <f t="shared" si="9"/>
        <v>1051566.8</v>
      </c>
      <c r="N35" s="7">
        <f t="shared" si="9"/>
        <v>1051566.8</v>
      </c>
      <c r="O35" s="7">
        <f t="shared" si="9"/>
        <v>1051566.8</v>
      </c>
      <c r="P35" s="7"/>
    </row>
    <row r="36" spans="1:16" ht="12.95" customHeight="1" x14ac:dyDescent="0.2">
      <c r="A36" s="30" t="s">
        <v>75</v>
      </c>
      <c r="B36" s="31" t="s">
        <v>17</v>
      </c>
      <c r="C36" s="30">
        <v>124</v>
      </c>
      <c r="D36" s="29">
        <f t="shared" si="7"/>
        <v>466421</v>
      </c>
      <c r="E36" s="7">
        <v>168626.59999999998</v>
      </c>
      <c r="F36" s="7">
        <v>118722</v>
      </c>
      <c r="G36" s="7">
        <v>0</v>
      </c>
      <c r="H36" s="7">
        <v>320000</v>
      </c>
      <c r="I36" s="7">
        <f>SUMIFS(Мероприятия!G:G,Мероприятия!$C:$C,'Сводные затраты'!$C36,Мероприятия!$B:$B,'Сводные затраты'!$B36)</f>
        <v>8421</v>
      </c>
      <c r="J36" s="7">
        <f>SUMIFS(Мероприятия!L:L,Мероприятия!$C:$C,'Сводные затраты'!$C36,Мероприятия!$B:$B,'Сводные затраты'!$B36)</f>
        <v>58000</v>
      </c>
      <c r="K36" s="7">
        <f>SUMIFS(Мероприятия!M:M,Мероприятия!$C:$C,'Сводные затраты'!$C36,Мероприятия!$B:$B,'Сводные затраты'!$B36)</f>
        <v>100000</v>
      </c>
      <c r="L36" s="7">
        <v>0</v>
      </c>
      <c r="M36" s="7">
        <v>100000</v>
      </c>
      <c r="N36" s="7">
        <f t="shared" ref="M36:O38" si="10">M36</f>
        <v>100000</v>
      </c>
      <c r="O36" s="7">
        <f t="shared" si="10"/>
        <v>100000</v>
      </c>
      <c r="P36" s="7"/>
    </row>
    <row r="37" spans="1:16" ht="12.95" customHeight="1" x14ac:dyDescent="0.2">
      <c r="A37" s="30" t="s">
        <v>76</v>
      </c>
      <c r="B37" s="31" t="s">
        <v>16</v>
      </c>
      <c r="C37" s="30">
        <v>124</v>
      </c>
      <c r="D37" s="29">
        <f>SUM(I37:O37)</f>
        <v>4353759.4000000004</v>
      </c>
      <c r="E37" s="7">
        <v>239006.4</v>
      </c>
      <c r="F37" s="7">
        <v>573572.89999999991</v>
      </c>
      <c r="G37" s="7">
        <v>939923.7</v>
      </c>
      <c r="H37" s="7">
        <v>521372.9</v>
      </c>
      <c r="I37" s="7">
        <f>SUMIFS(Мероприятия!G:G,Мероприятия!$C:$C,'Сводные затраты'!$C37,Мероприятия!$B:$B,'Сводные затраты'!$B37)</f>
        <v>535444.4</v>
      </c>
      <c r="J37" s="7">
        <f>SUMIFS(Мероприятия!L:L,Мероприятия!$C:$C,'Сводные затраты'!$C37,Мероприятия!$B:$B,'Сводные затраты'!$B37)</f>
        <v>158552.90000000002</v>
      </c>
      <c r="K37" s="7">
        <f>SUMIFS(Мероприятия!M:M,Мероприятия!$C:$C,'Сводные затраты'!$C37,Мероприятия!$B:$B,'Сводные затраты'!$B37)</f>
        <v>400036.5</v>
      </c>
      <c r="L37" s="7">
        <f>464314.8</f>
        <v>464314.8</v>
      </c>
      <c r="M37" s="7">
        <v>931803.6</v>
      </c>
      <c r="N37" s="7">
        <f t="shared" si="10"/>
        <v>931803.6</v>
      </c>
      <c r="O37" s="7">
        <f t="shared" si="10"/>
        <v>931803.6</v>
      </c>
      <c r="P37" s="7"/>
    </row>
    <row r="38" spans="1:16" ht="12.95" customHeight="1" x14ac:dyDescent="0.2">
      <c r="A38" s="30" t="s">
        <v>77</v>
      </c>
      <c r="B38" s="31" t="s">
        <v>18</v>
      </c>
      <c r="C38" s="30">
        <v>124</v>
      </c>
      <c r="D38" s="29">
        <f t="shared" si="7"/>
        <v>107416</v>
      </c>
      <c r="E38" s="7">
        <v>1990.821850079745</v>
      </c>
      <c r="F38" s="7">
        <v>342.6</v>
      </c>
      <c r="G38" s="7">
        <v>27128.547368421052</v>
      </c>
      <c r="H38" s="7">
        <v>41315.789473684214</v>
      </c>
      <c r="I38" s="7">
        <f>SUMIFS(Мероприятия!G:G,Мероприятия!$C:$C,'Сводные затраты'!$C38,Мероприятия!$B:$B,'Сводные затраты'!$B38)</f>
        <v>6600</v>
      </c>
      <c r="J38" s="7">
        <f>SUMIFS(Мероприятия!L:L,Мероприятия!$C:$C,'Сводные затраты'!$C38,Мероприятия!$B:$B,'Сводные затраты'!$B38)</f>
        <v>2000</v>
      </c>
      <c r="K38" s="7">
        <f>SUMIFS(Мероприятия!M:M,Мероприятия!$C:$C,'Сводные затраты'!$C38,Мероприятия!$B:$B,'Сводные затраты'!$B38)</f>
        <v>19763.2</v>
      </c>
      <c r="L38" s="7">
        <f>K38</f>
        <v>19763.2</v>
      </c>
      <c r="M38" s="7">
        <f t="shared" si="10"/>
        <v>19763.2</v>
      </c>
      <c r="N38" s="7">
        <f t="shared" si="10"/>
        <v>19763.2</v>
      </c>
      <c r="O38" s="7">
        <f t="shared" si="10"/>
        <v>19763.2</v>
      </c>
      <c r="P38" s="7"/>
    </row>
    <row r="39" spans="1:16" ht="12.95" customHeight="1" x14ac:dyDescent="0.2">
      <c r="A39" s="30" t="s">
        <v>78</v>
      </c>
      <c r="B39" s="31" t="s">
        <v>19</v>
      </c>
      <c r="C39" s="30">
        <v>124</v>
      </c>
      <c r="D39" s="29">
        <f>SUM(I39:O39)</f>
        <v>1000</v>
      </c>
      <c r="E39" s="7">
        <v>0</v>
      </c>
      <c r="F39" s="7">
        <v>0</v>
      </c>
      <c r="G39" s="7">
        <v>0</v>
      </c>
      <c r="H39" s="7">
        <v>0</v>
      </c>
      <c r="I39" s="7">
        <f>SUMIFS(Мероприятия!G:G,Мероприятия!$C:$C,'Сводные затраты'!$C39,Мероприятия!$B:$B,'Сводные затраты'!$B39)</f>
        <v>0</v>
      </c>
      <c r="J39" s="7">
        <f>SUMIFS(Мероприятия!L:L,Мероприятия!$C:$C,'Сводные затраты'!$C39,Мероприятия!$B:$B,'Сводные затраты'!$B39)</f>
        <v>0</v>
      </c>
      <c r="K39" s="7">
        <f>SUMIFS(Мероприятия!M:M,Мероприятия!$C:$C,'Сводные затраты'!$C39,Мероприятия!$B:$B,'Сводные затраты'!$B39)</f>
        <v>1000</v>
      </c>
      <c r="L39" s="7">
        <v>0</v>
      </c>
      <c r="M39" s="7">
        <v>0</v>
      </c>
      <c r="N39" s="7">
        <v>0</v>
      </c>
      <c r="O39" s="7">
        <v>0</v>
      </c>
      <c r="P39" s="7"/>
    </row>
    <row r="40" spans="1:16" ht="12.95" customHeight="1" x14ac:dyDescent="0.2">
      <c r="A40" s="32" t="s">
        <v>80</v>
      </c>
      <c r="B40" s="32"/>
      <c r="C40" s="32">
        <v>124</v>
      </c>
      <c r="D40" s="29">
        <f t="shared" si="7"/>
        <v>0</v>
      </c>
      <c r="E40" s="7">
        <f>SUM(E41:E44)</f>
        <v>0</v>
      </c>
      <c r="F40" s="7">
        <f t="shared" ref="F40:O40" si="11">SUM(F41:F44)</f>
        <v>0</v>
      </c>
      <c r="G40" s="7">
        <f t="shared" si="11"/>
        <v>0</v>
      </c>
      <c r="H40" s="7">
        <f t="shared" si="11"/>
        <v>0</v>
      </c>
      <c r="I40" s="7">
        <f t="shared" si="11"/>
        <v>0</v>
      </c>
      <c r="J40" s="7">
        <f t="shared" si="11"/>
        <v>0</v>
      </c>
      <c r="K40" s="7">
        <f t="shared" si="11"/>
        <v>0</v>
      </c>
      <c r="L40" s="7">
        <f t="shared" si="11"/>
        <v>0</v>
      </c>
      <c r="M40" s="7">
        <f t="shared" si="11"/>
        <v>0</v>
      </c>
      <c r="N40" s="7">
        <f t="shared" si="11"/>
        <v>0</v>
      </c>
      <c r="O40" s="7">
        <f t="shared" si="11"/>
        <v>0</v>
      </c>
      <c r="P40" s="7"/>
    </row>
    <row r="41" spans="1:16" ht="12.95" customHeight="1" x14ac:dyDescent="0.2">
      <c r="A41" s="30" t="s">
        <v>75</v>
      </c>
      <c r="B41" s="31" t="s">
        <v>17</v>
      </c>
      <c r="C41" s="30">
        <v>124</v>
      </c>
      <c r="D41" s="29">
        <f t="shared" si="7"/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/>
    </row>
    <row r="42" spans="1:16" ht="12.95" customHeight="1" x14ac:dyDescent="0.2">
      <c r="A42" s="30" t="s">
        <v>76</v>
      </c>
      <c r="B42" s="31" t="s">
        <v>16</v>
      </c>
      <c r="C42" s="30">
        <v>124</v>
      </c>
      <c r="D42" s="29">
        <f t="shared" si="7"/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/>
    </row>
    <row r="43" spans="1:16" ht="12.95" customHeight="1" x14ac:dyDescent="0.2">
      <c r="A43" s="30" t="s">
        <v>77</v>
      </c>
      <c r="B43" s="31" t="s">
        <v>18</v>
      </c>
      <c r="C43" s="30">
        <v>124</v>
      </c>
      <c r="D43" s="29">
        <f t="shared" si="7"/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/>
    </row>
    <row r="44" spans="1:16" ht="12.95" customHeight="1" x14ac:dyDescent="0.2">
      <c r="A44" s="30" t="s">
        <v>78</v>
      </c>
      <c r="B44" s="31" t="s">
        <v>19</v>
      </c>
      <c r="C44" s="30">
        <v>124</v>
      </c>
      <c r="D44" s="29">
        <f t="shared" si="7"/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/>
    </row>
    <row r="45" spans="1:16" ht="12.95" customHeight="1" x14ac:dyDescent="0.2">
      <c r="A45" s="32" t="s">
        <v>81</v>
      </c>
      <c r="B45" s="32"/>
      <c r="C45" s="32">
        <v>124</v>
      </c>
      <c r="D45" s="29">
        <f t="shared" si="7"/>
        <v>0</v>
      </c>
      <c r="E45" s="7">
        <f>SUM(E46:E49)</f>
        <v>0</v>
      </c>
      <c r="F45" s="7">
        <f>SUM(F46:F49)</f>
        <v>0</v>
      </c>
      <c r="G45" s="7">
        <f t="shared" ref="G45:O45" si="12">SUM(G46:G49)</f>
        <v>0</v>
      </c>
      <c r="H45" s="7">
        <f t="shared" si="12"/>
        <v>0</v>
      </c>
      <c r="I45" s="7">
        <f t="shared" si="12"/>
        <v>0</v>
      </c>
      <c r="J45" s="7">
        <f t="shared" si="12"/>
        <v>0</v>
      </c>
      <c r="K45" s="7">
        <f t="shared" si="12"/>
        <v>0</v>
      </c>
      <c r="L45" s="7">
        <f t="shared" si="12"/>
        <v>0</v>
      </c>
      <c r="M45" s="7">
        <f t="shared" si="12"/>
        <v>0</v>
      </c>
      <c r="N45" s="7">
        <f t="shared" si="12"/>
        <v>0</v>
      </c>
      <c r="O45" s="7">
        <f t="shared" si="12"/>
        <v>0</v>
      </c>
      <c r="P45" s="7"/>
    </row>
    <row r="46" spans="1:16" ht="12.95" customHeight="1" x14ac:dyDescent="0.2">
      <c r="A46" s="30" t="s">
        <v>75</v>
      </c>
      <c r="B46" s="31" t="s">
        <v>17</v>
      </c>
      <c r="C46" s="30">
        <v>124</v>
      </c>
      <c r="D46" s="29">
        <f t="shared" si="7"/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/>
    </row>
    <row r="47" spans="1:16" ht="12.95" customHeight="1" x14ac:dyDescent="0.2">
      <c r="A47" s="30" t="s">
        <v>76</v>
      </c>
      <c r="B47" s="31" t="s">
        <v>16</v>
      </c>
      <c r="C47" s="30">
        <v>124</v>
      </c>
      <c r="D47" s="29">
        <f t="shared" si="7"/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/>
    </row>
    <row r="48" spans="1:16" ht="12.95" customHeight="1" x14ac:dyDescent="0.2">
      <c r="A48" s="30" t="s">
        <v>77</v>
      </c>
      <c r="B48" s="31" t="s">
        <v>18</v>
      </c>
      <c r="C48" s="30">
        <v>124</v>
      </c>
      <c r="D48" s="29">
        <f t="shared" si="7"/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/>
    </row>
    <row r="49" spans="1:18" ht="12.95" customHeight="1" x14ac:dyDescent="0.2">
      <c r="A49" s="30" t="s">
        <v>78</v>
      </c>
      <c r="B49" s="31" t="s">
        <v>19</v>
      </c>
      <c r="C49" s="30">
        <v>124</v>
      </c>
      <c r="D49" s="29">
        <f t="shared" si="7"/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/>
    </row>
    <row r="50" spans="1:18" ht="12.95" customHeight="1" x14ac:dyDescent="0.2">
      <c r="A50" s="267" t="s">
        <v>82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9"/>
    </row>
    <row r="51" spans="1:18" ht="24.95" customHeight="1" x14ac:dyDescent="0.2">
      <c r="A51" s="28" t="s">
        <v>74</v>
      </c>
      <c r="B51" s="28"/>
      <c r="C51" s="28">
        <v>127</v>
      </c>
      <c r="D51" s="29">
        <f>SUM(I51:O51)</f>
        <v>9284598.8999999985</v>
      </c>
      <c r="E51" s="29">
        <f>SUM(E52:E55)</f>
        <v>77500.031494252878</v>
      </c>
      <c r="F51" s="29">
        <f t="shared" ref="F51:O51" si="13">SUM(F52:F55)</f>
        <v>77099.899999999965</v>
      </c>
      <c r="G51" s="29">
        <f t="shared" si="13"/>
        <v>636164.87134502921</v>
      </c>
      <c r="H51" s="29">
        <f t="shared" si="13"/>
        <v>588113.18713450292</v>
      </c>
      <c r="I51" s="29">
        <f>SUM(I52:I55)</f>
        <v>1360994.7999999998</v>
      </c>
      <c r="J51" s="29">
        <f t="shared" si="13"/>
        <v>1640552.5999999999</v>
      </c>
      <c r="K51" s="29">
        <f t="shared" si="13"/>
        <v>1432610.2999999998</v>
      </c>
      <c r="L51" s="29">
        <f t="shared" si="13"/>
        <v>1212610.2999999998</v>
      </c>
      <c r="M51" s="29">
        <f t="shared" si="13"/>
        <v>1212610.2999999998</v>
      </c>
      <c r="N51" s="29">
        <f t="shared" si="13"/>
        <v>1212610.2999999998</v>
      </c>
      <c r="O51" s="29">
        <f t="shared" si="13"/>
        <v>1212610.2999999998</v>
      </c>
      <c r="P51" s="29"/>
    </row>
    <row r="52" spans="1:18" ht="12.95" customHeight="1" x14ac:dyDescent="0.2">
      <c r="A52" s="30" t="s">
        <v>75</v>
      </c>
      <c r="B52" s="31" t="s">
        <v>17</v>
      </c>
      <c r="C52" s="28">
        <v>127</v>
      </c>
      <c r="D52" s="29">
        <f t="shared" ref="D52:D70" si="14">SUM(I52:O52)</f>
        <v>0</v>
      </c>
      <c r="E52" s="7">
        <f>E57+E62+E67</f>
        <v>0</v>
      </c>
      <c r="F52" s="7">
        <f t="shared" ref="F52:O55" si="15">F57+F62+F67</f>
        <v>0</v>
      </c>
      <c r="G52" s="7">
        <f t="shared" si="15"/>
        <v>0</v>
      </c>
      <c r="H52" s="7">
        <f t="shared" si="15"/>
        <v>0</v>
      </c>
      <c r="I52" s="7">
        <f t="shared" si="15"/>
        <v>0</v>
      </c>
      <c r="J52" s="7">
        <f t="shared" si="15"/>
        <v>0</v>
      </c>
      <c r="K52" s="7">
        <f t="shared" si="15"/>
        <v>0</v>
      </c>
      <c r="L52" s="7">
        <f t="shared" si="15"/>
        <v>0</v>
      </c>
      <c r="M52" s="7">
        <f t="shared" si="15"/>
        <v>0</v>
      </c>
      <c r="N52" s="7">
        <f t="shared" si="15"/>
        <v>0</v>
      </c>
      <c r="O52" s="7">
        <f t="shared" si="15"/>
        <v>0</v>
      </c>
      <c r="P52" s="7"/>
    </row>
    <row r="53" spans="1:18" ht="12.95" customHeight="1" x14ac:dyDescent="0.2">
      <c r="A53" s="30" t="s">
        <v>76</v>
      </c>
      <c r="B53" s="31" t="s">
        <v>16</v>
      </c>
      <c r="C53" s="28">
        <v>127</v>
      </c>
      <c r="D53" s="29">
        <f t="shared" si="14"/>
        <v>8570072.3000000007</v>
      </c>
      <c r="E53" s="7">
        <f>E58+E63+E68</f>
        <v>77500.031494252878</v>
      </c>
      <c r="F53" s="7">
        <f t="shared" si="15"/>
        <v>77099.899999999965</v>
      </c>
      <c r="G53" s="7">
        <f t="shared" si="15"/>
        <v>617422.69999999995</v>
      </c>
      <c r="H53" s="7">
        <f t="shared" si="15"/>
        <v>587405</v>
      </c>
      <c r="I53" s="7">
        <f t="shared" si="15"/>
        <v>1310400.3999999999</v>
      </c>
      <c r="J53" s="7">
        <f>J58+J63+J68</f>
        <v>1449592.4</v>
      </c>
      <c r="K53" s="7">
        <f t="shared" si="15"/>
        <v>1162015.8999999999</v>
      </c>
      <c r="L53" s="7">
        <f t="shared" si="15"/>
        <v>1162015.8999999999</v>
      </c>
      <c r="M53" s="7">
        <f t="shared" si="15"/>
        <v>1162015.8999999999</v>
      </c>
      <c r="N53" s="7">
        <f t="shared" si="15"/>
        <v>1162015.8999999999</v>
      </c>
      <c r="O53" s="7">
        <f t="shared" si="15"/>
        <v>1162015.8999999999</v>
      </c>
      <c r="P53" s="33"/>
      <c r="R53" s="45"/>
    </row>
    <row r="54" spans="1:18" ht="12.95" customHeight="1" x14ac:dyDescent="0.2">
      <c r="A54" s="30" t="s">
        <v>77</v>
      </c>
      <c r="B54" s="31" t="s">
        <v>18</v>
      </c>
      <c r="C54" s="28">
        <v>127</v>
      </c>
      <c r="D54" s="29">
        <f t="shared" si="14"/>
        <v>354526.60000000003</v>
      </c>
      <c r="E54" s="7">
        <f>E59+E64+E69</f>
        <v>0</v>
      </c>
      <c r="F54" s="7">
        <f t="shared" si="15"/>
        <v>0</v>
      </c>
      <c r="G54" s="7">
        <f t="shared" si="15"/>
        <v>18742.171345029241</v>
      </c>
      <c r="H54" s="7">
        <f t="shared" si="15"/>
        <v>708.18713450292398</v>
      </c>
      <c r="I54" s="7">
        <f>I59+I64+I69</f>
        <v>50594.400000000001</v>
      </c>
      <c r="J54" s="7">
        <f t="shared" si="15"/>
        <v>50960.2</v>
      </c>
      <c r="K54" s="7">
        <f t="shared" si="15"/>
        <v>50594.400000000001</v>
      </c>
      <c r="L54" s="7">
        <f t="shared" si="15"/>
        <v>50594.400000000001</v>
      </c>
      <c r="M54" s="7">
        <f t="shared" si="15"/>
        <v>50594.400000000001</v>
      </c>
      <c r="N54" s="7">
        <f t="shared" si="15"/>
        <v>50594.400000000001</v>
      </c>
      <c r="O54" s="7">
        <f t="shared" si="15"/>
        <v>50594.400000000001</v>
      </c>
      <c r="P54" s="7"/>
    </row>
    <row r="55" spans="1:18" ht="12.95" customHeight="1" x14ac:dyDescent="0.2">
      <c r="A55" s="30" t="s">
        <v>78</v>
      </c>
      <c r="B55" s="31" t="s">
        <v>19</v>
      </c>
      <c r="C55" s="28">
        <v>127</v>
      </c>
      <c r="D55" s="29">
        <f t="shared" si="14"/>
        <v>360000</v>
      </c>
      <c r="E55" s="7">
        <f>E60+E65+E70</f>
        <v>0</v>
      </c>
      <c r="F55" s="7">
        <f t="shared" si="15"/>
        <v>0</v>
      </c>
      <c r="G55" s="7">
        <f t="shared" si="15"/>
        <v>0</v>
      </c>
      <c r="H55" s="7">
        <f t="shared" si="15"/>
        <v>0</v>
      </c>
      <c r="I55" s="7">
        <f t="shared" si="15"/>
        <v>0</v>
      </c>
      <c r="J55" s="7">
        <f t="shared" si="15"/>
        <v>140000</v>
      </c>
      <c r="K55" s="7">
        <f t="shared" si="15"/>
        <v>220000</v>
      </c>
      <c r="L55" s="7">
        <f t="shared" si="15"/>
        <v>0</v>
      </c>
      <c r="M55" s="7">
        <f t="shared" si="15"/>
        <v>0</v>
      </c>
      <c r="N55" s="7">
        <f t="shared" si="15"/>
        <v>0</v>
      </c>
      <c r="O55" s="7">
        <f t="shared" si="15"/>
        <v>0</v>
      </c>
      <c r="P55" s="7"/>
    </row>
    <row r="56" spans="1:18" ht="12.95" customHeight="1" x14ac:dyDescent="0.2">
      <c r="A56" s="32" t="s">
        <v>79</v>
      </c>
      <c r="B56" s="32"/>
      <c r="C56" s="28">
        <v>127</v>
      </c>
      <c r="D56" s="29">
        <f t="shared" si="14"/>
        <v>360000</v>
      </c>
      <c r="E56" s="7">
        <f>SUM(E57:E60)</f>
        <v>0</v>
      </c>
      <c r="F56" s="7">
        <f t="shared" ref="F56:O56" si="16">SUM(F57:F60)</f>
        <v>0</v>
      </c>
      <c r="G56" s="7">
        <f t="shared" si="16"/>
        <v>0</v>
      </c>
      <c r="H56" s="7">
        <f t="shared" si="16"/>
        <v>0</v>
      </c>
      <c r="I56" s="7">
        <f t="shared" si="16"/>
        <v>0</v>
      </c>
      <c r="J56" s="7">
        <f t="shared" si="16"/>
        <v>140000</v>
      </c>
      <c r="K56" s="7">
        <f t="shared" si="16"/>
        <v>220000</v>
      </c>
      <c r="L56" s="7">
        <f t="shared" si="16"/>
        <v>0</v>
      </c>
      <c r="M56" s="7">
        <f t="shared" si="16"/>
        <v>0</v>
      </c>
      <c r="N56" s="7">
        <f t="shared" si="16"/>
        <v>0</v>
      </c>
      <c r="O56" s="7">
        <f t="shared" si="16"/>
        <v>0</v>
      </c>
      <c r="P56" s="7"/>
    </row>
    <row r="57" spans="1:18" ht="12.95" customHeight="1" x14ac:dyDescent="0.2">
      <c r="A57" s="30" t="s">
        <v>75</v>
      </c>
      <c r="B57" s="31" t="s">
        <v>17</v>
      </c>
      <c r="C57" s="28">
        <v>127</v>
      </c>
      <c r="D57" s="29">
        <f t="shared" si="14"/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/>
    </row>
    <row r="58" spans="1:18" ht="12.95" customHeight="1" x14ac:dyDescent="0.2">
      <c r="A58" s="30" t="s">
        <v>76</v>
      </c>
      <c r="B58" s="31" t="s">
        <v>16</v>
      </c>
      <c r="C58" s="28">
        <v>127</v>
      </c>
      <c r="D58" s="29">
        <f t="shared" si="14"/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/>
    </row>
    <row r="59" spans="1:18" ht="12.95" customHeight="1" x14ac:dyDescent="0.2">
      <c r="A59" s="30" t="s">
        <v>77</v>
      </c>
      <c r="B59" s="31" t="s">
        <v>18</v>
      </c>
      <c r="C59" s="28">
        <v>127</v>
      </c>
      <c r="D59" s="29">
        <f t="shared" si="14"/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/>
    </row>
    <row r="60" spans="1:18" ht="12.95" customHeight="1" x14ac:dyDescent="0.2">
      <c r="A60" s="30" t="s">
        <v>78</v>
      </c>
      <c r="B60" s="31" t="s">
        <v>19</v>
      </c>
      <c r="C60" s="28">
        <v>127</v>
      </c>
      <c r="D60" s="29">
        <f t="shared" si="14"/>
        <v>360000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114">
        <v>140000</v>
      </c>
      <c r="K60" s="7">
        <v>220000</v>
      </c>
      <c r="L60" s="7">
        <v>0</v>
      </c>
      <c r="M60" s="7">
        <v>0</v>
      </c>
      <c r="N60" s="7">
        <v>0</v>
      </c>
      <c r="O60" s="7">
        <v>0</v>
      </c>
      <c r="P60" s="7"/>
    </row>
    <row r="61" spans="1:18" ht="12.95" customHeight="1" x14ac:dyDescent="0.2">
      <c r="A61" s="32" t="s">
        <v>80</v>
      </c>
      <c r="B61" s="32"/>
      <c r="C61" s="28">
        <v>127</v>
      </c>
      <c r="D61" s="29">
        <f t="shared" si="14"/>
        <v>0</v>
      </c>
      <c r="E61" s="7">
        <f>SUM(E62:E65)</f>
        <v>0</v>
      </c>
      <c r="F61" s="7">
        <f t="shared" ref="F61:O61" si="17">SUM(F62:F65)</f>
        <v>0</v>
      </c>
      <c r="G61" s="7">
        <f t="shared" si="17"/>
        <v>0</v>
      </c>
      <c r="H61" s="7">
        <f t="shared" si="17"/>
        <v>0</v>
      </c>
      <c r="I61" s="7">
        <f t="shared" si="17"/>
        <v>0</v>
      </c>
      <c r="J61" s="7">
        <f t="shared" si="17"/>
        <v>0</v>
      </c>
      <c r="K61" s="7">
        <f t="shared" si="17"/>
        <v>0</v>
      </c>
      <c r="L61" s="7">
        <f t="shared" si="17"/>
        <v>0</v>
      </c>
      <c r="M61" s="7">
        <f t="shared" si="17"/>
        <v>0</v>
      </c>
      <c r="N61" s="7">
        <f t="shared" si="17"/>
        <v>0</v>
      </c>
      <c r="O61" s="7">
        <f t="shared" si="17"/>
        <v>0</v>
      </c>
      <c r="P61" s="7"/>
    </row>
    <row r="62" spans="1:18" ht="12.95" customHeight="1" x14ac:dyDescent="0.2">
      <c r="A62" s="30" t="s">
        <v>75</v>
      </c>
      <c r="B62" s="31" t="s">
        <v>17</v>
      </c>
      <c r="C62" s="28">
        <v>127</v>
      </c>
      <c r="D62" s="29">
        <f t="shared" si="14"/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/>
    </row>
    <row r="63" spans="1:18" ht="12.95" customHeight="1" x14ac:dyDescent="0.2">
      <c r="A63" s="30" t="s">
        <v>76</v>
      </c>
      <c r="B63" s="31" t="s">
        <v>16</v>
      </c>
      <c r="C63" s="28">
        <v>127</v>
      </c>
      <c r="D63" s="29">
        <f t="shared" si="14"/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/>
    </row>
    <row r="64" spans="1:18" ht="12.95" customHeight="1" x14ac:dyDescent="0.2">
      <c r="A64" s="30" t="s">
        <v>77</v>
      </c>
      <c r="B64" s="31" t="s">
        <v>18</v>
      </c>
      <c r="C64" s="28">
        <v>127</v>
      </c>
      <c r="D64" s="29">
        <f t="shared" si="14"/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/>
    </row>
    <row r="65" spans="1:17" ht="12.95" customHeight="1" x14ac:dyDescent="0.2">
      <c r="A65" s="30" t="s">
        <v>78</v>
      </c>
      <c r="B65" s="31" t="s">
        <v>19</v>
      </c>
      <c r="C65" s="28">
        <v>127</v>
      </c>
      <c r="D65" s="29">
        <f t="shared" si="14"/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/>
    </row>
    <row r="66" spans="1:17" ht="12.95" customHeight="1" x14ac:dyDescent="0.2">
      <c r="A66" s="32" t="s">
        <v>81</v>
      </c>
      <c r="B66" s="32"/>
      <c r="C66" s="28">
        <v>127</v>
      </c>
      <c r="D66" s="29">
        <f t="shared" si="14"/>
        <v>8924598.8999999985</v>
      </c>
      <c r="E66" s="7">
        <f>SUM(E67:E70)</f>
        <v>77500.031494252878</v>
      </c>
      <c r="F66" s="7">
        <f t="shared" ref="F66:O66" si="18">SUM(F67:F70)</f>
        <v>77099.899999999965</v>
      </c>
      <c r="G66" s="7">
        <f t="shared" si="18"/>
        <v>636164.87134502921</v>
      </c>
      <c r="H66" s="7">
        <f t="shared" si="18"/>
        <v>588113.18713450292</v>
      </c>
      <c r="I66" s="7">
        <f t="shared" si="18"/>
        <v>1360994.7999999998</v>
      </c>
      <c r="J66" s="7">
        <f t="shared" si="18"/>
        <v>1500552.5999999999</v>
      </c>
      <c r="K66" s="7">
        <f t="shared" si="18"/>
        <v>1212610.2999999998</v>
      </c>
      <c r="L66" s="7">
        <f t="shared" si="18"/>
        <v>1212610.2999999998</v>
      </c>
      <c r="M66" s="7">
        <f t="shared" si="18"/>
        <v>1212610.2999999998</v>
      </c>
      <c r="N66" s="7">
        <f t="shared" si="18"/>
        <v>1212610.2999999998</v>
      </c>
      <c r="O66" s="7">
        <f t="shared" si="18"/>
        <v>1212610.2999999998</v>
      </c>
      <c r="P66" s="7"/>
    </row>
    <row r="67" spans="1:17" ht="12.95" customHeight="1" x14ac:dyDescent="0.2">
      <c r="A67" s="30" t="s">
        <v>75</v>
      </c>
      <c r="B67" s="31" t="s">
        <v>17</v>
      </c>
      <c r="C67" s="28">
        <v>127</v>
      </c>
      <c r="D67" s="29">
        <f t="shared" si="14"/>
        <v>0</v>
      </c>
      <c r="E67" s="7">
        <v>0</v>
      </c>
      <c r="F67" s="7">
        <v>0</v>
      </c>
      <c r="G67" s="7">
        <v>0</v>
      </c>
      <c r="H67" s="7">
        <v>0</v>
      </c>
      <c r="I67" s="7">
        <f>SUMIFS(Мероприятия!G:G,Мероприятия!$C:$C,'Сводные затраты'!$C67,Мероприятия!$B:$B,'Сводные затраты'!$B67)</f>
        <v>0</v>
      </c>
      <c r="J67" s="7">
        <f>SUMIFS(Мероприятия!L:L,Мероприятия!$C:$C,'Сводные затраты'!$C67,Мероприятия!$B:$B,'Сводные затраты'!$B67)</f>
        <v>0</v>
      </c>
      <c r="K67" s="7">
        <f>SUMIFS(Мероприятия!M:M,Мероприятия!$C:$C,'Сводные затраты'!$C67,Мероприятия!$B:$B,'Сводные затраты'!$B67)</f>
        <v>0</v>
      </c>
      <c r="L67" s="7">
        <v>0</v>
      </c>
      <c r="M67" s="7">
        <v>0</v>
      </c>
      <c r="N67" s="7">
        <v>0</v>
      </c>
      <c r="O67" s="7">
        <v>0</v>
      </c>
      <c r="P67" s="7"/>
    </row>
    <row r="68" spans="1:17" ht="12.95" customHeight="1" x14ac:dyDescent="0.2">
      <c r="A68" s="30" t="s">
        <v>76</v>
      </c>
      <c r="B68" s="31" t="s">
        <v>16</v>
      </c>
      <c r="C68" s="28">
        <v>127</v>
      </c>
      <c r="D68" s="29">
        <f t="shared" si="14"/>
        <v>8570072.3000000007</v>
      </c>
      <c r="E68" s="7">
        <v>77500.031494252878</v>
      </c>
      <c r="F68" s="7">
        <v>77099.899999999965</v>
      </c>
      <c r="G68" s="7">
        <v>617422.69999999995</v>
      </c>
      <c r="H68" s="7">
        <v>587405</v>
      </c>
      <c r="I68" s="7">
        <f>SUMIFS(Мероприятия!G:G,Мероприятия!$C:$C,'Сводные затраты'!$C68,Мероприятия!$B:$B,'Сводные затраты'!$B68)+I120+I121+I122</f>
        <v>1310400.3999999999</v>
      </c>
      <c r="J68" s="7">
        <f>SUMIFS(Мероприятия!L:L,Мероприятия!$C:$C,'Сводные затраты'!$C68,Мероприятия!$B:$B,'Сводные затраты'!$B68)+J120+J121+J122</f>
        <v>1449592.4</v>
      </c>
      <c r="K68" s="7">
        <f>SUMIFS(Мероприятия!M:M,Мероприятия!$C:$C,'Сводные затраты'!$C68,Мероприятия!$B:$B,'Сводные затраты'!$B68)+K120+K121+K122</f>
        <v>1162015.8999999999</v>
      </c>
      <c r="L68" s="7">
        <v>1162015.8999999999</v>
      </c>
      <c r="M68" s="7">
        <v>1162015.8999999999</v>
      </c>
      <c r="N68" s="7">
        <v>1162015.8999999999</v>
      </c>
      <c r="O68" s="7">
        <v>1162015.8999999999</v>
      </c>
      <c r="P68" s="7"/>
      <c r="Q68" s="53"/>
    </row>
    <row r="69" spans="1:17" ht="12.95" customHeight="1" x14ac:dyDescent="0.2">
      <c r="A69" s="30" t="s">
        <v>77</v>
      </c>
      <c r="B69" s="31" t="s">
        <v>18</v>
      </c>
      <c r="C69" s="28">
        <v>127</v>
      </c>
      <c r="D69" s="29">
        <f t="shared" si="14"/>
        <v>354526.60000000003</v>
      </c>
      <c r="E69" s="7">
        <v>0</v>
      </c>
      <c r="F69" s="7">
        <v>0</v>
      </c>
      <c r="G69" s="7">
        <v>18742.171345029241</v>
      </c>
      <c r="H69" s="7">
        <v>708.18713450292398</v>
      </c>
      <c r="I69" s="7">
        <f>SUMIFS(Мероприятия!G:G,Мероприятия!$C:$C,'Сводные затраты'!$C69,Мероприятия!$B:$B,'Сводные затраты'!$B69)</f>
        <v>50594.400000000001</v>
      </c>
      <c r="J69" s="7">
        <f>SUMIFS(Мероприятия!L:L,Мероприятия!$C:$C,'Сводные затраты'!$C69,Мероприятия!$B:$B,'Сводные затраты'!$B69)</f>
        <v>50960.2</v>
      </c>
      <c r="K69" s="7">
        <f>SUMIFS(Мероприятия!M:M,Мероприятия!$C:$C,'Сводные затраты'!$C69,Мероприятия!$B:$B,'Сводные затраты'!$B69)</f>
        <v>50594.400000000001</v>
      </c>
      <c r="L69" s="7">
        <v>50594.400000000001</v>
      </c>
      <c r="M69" s="7">
        <v>50594.400000000001</v>
      </c>
      <c r="N69" s="7">
        <v>50594.400000000001</v>
      </c>
      <c r="O69" s="7">
        <v>50594.400000000001</v>
      </c>
      <c r="P69" s="7"/>
    </row>
    <row r="70" spans="1:17" ht="12.95" customHeight="1" x14ac:dyDescent="0.2">
      <c r="A70" s="30" t="s">
        <v>78</v>
      </c>
      <c r="B70" s="31" t="s">
        <v>19</v>
      </c>
      <c r="C70" s="28">
        <v>127</v>
      </c>
      <c r="D70" s="29">
        <f t="shared" si="14"/>
        <v>0</v>
      </c>
      <c r="E70" s="7">
        <v>0</v>
      </c>
      <c r="F70" s="7">
        <v>0</v>
      </c>
      <c r="G70" s="7">
        <v>0</v>
      </c>
      <c r="H70" s="7">
        <v>0</v>
      </c>
      <c r="I70" s="7">
        <f>SUMIFS(Мероприятия!G:G,Мероприятия!$C:$C,'Сводные затраты'!$C70,Мероприятия!$B:$B,'Сводные затраты'!$B70)</f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/>
    </row>
    <row r="71" spans="1:17" ht="12.95" customHeight="1" x14ac:dyDescent="0.2">
      <c r="A71" s="267" t="s">
        <v>101</v>
      </c>
      <c r="B71" s="268"/>
      <c r="C71" s="268"/>
      <c r="D71" s="268"/>
      <c r="E71" s="268"/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9"/>
    </row>
    <row r="72" spans="1:17" ht="24.95" customHeight="1" x14ac:dyDescent="0.2">
      <c r="A72" s="28" t="s">
        <v>74</v>
      </c>
      <c r="B72" s="28"/>
      <c r="C72" s="28">
        <v>120</v>
      </c>
      <c r="D72" s="29">
        <f>SUM(I72:O72)</f>
        <v>76000</v>
      </c>
      <c r="E72" s="29"/>
      <c r="F72" s="29"/>
      <c r="G72" s="29"/>
      <c r="H72" s="29"/>
      <c r="I72" s="29">
        <f t="shared" ref="I72:O72" si="19">SUM(I73:I76)</f>
        <v>76000</v>
      </c>
      <c r="J72" s="29">
        <f t="shared" si="19"/>
        <v>0</v>
      </c>
      <c r="K72" s="29">
        <f t="shared" si="19"/>
        <v>0</v>
      </c>
      <c r="L72" s="29">
        <f t="shared" si="19"/>
        <v>0</v>
      </c>
      <c r="M72" s="29">
        <f t="shared" si="19"/>
        <v>0</v>
      </c>
      <c r="N72" s="29">
        <f t="shared" si="19"/>
        <v>0</v>
      </c>
      <c r="O72" s="29">
        <f t="shared" si="19"/>
        <v>0</v>
      </c>
      <c r="P72" s="29"/>
    </row>
    <row r="73" spans="1:17" ht="12.95" customHeight="1" x14ac:dyDescent="0.2">
      <c r="A73" s="30" t="s">
        <v>75</v>
      </c>
      <c r="B73" s="31" t="s">
        <v>17</v>
      </c>
      <c r="C73" s="28">
        <v>120</v>
      </c>
      <c r="D73" s="29">
        <f t="shared" ref="D73:D91" si="20">SUM(I73:O73)</f>
        <v>0</v>
      </c>
      <c r="E73" s="7"/>
      <c r="F73" s="7"/>
      <c r="G73" s="7"/>
      <c r="H73" s="7"/>
      <c r="I73" s="7">
        <f t="shared" ref="I73:O73" si="21">I78+I83+I88</f>
        <v>0</v>
      </c>
      <c r="J73" s="7">
        <f t="shared" si="21"/>
        <v>0</v>
      </c>
      <c r="K73" s="7">
        <f t="shared" si="21"/>
        <v>0</v>
      </c>
      <c r="L73" s="7">
        <f t="shared" si="21"/>
        <v>0</v>
      </c>
      <c r="M73" s="7">
        <f t="shared" si="21"/>
        <v>0</v>
      </c>
      <c r="N73" s="7">
        <f t="shared" si="21"/>
        <v>0</v>
      </c>
      <c r="O73" s="7">
        <f t="shared" si="21"/>
        <v>0</v>
      </c>
      <c r="P73" s="7"/>
    </row>
    <row r="74" spans="1:17" ht="12.95" customHeight="1" x14ac:dyDescent="0.2">
      <c r="A74" s="30" t="s">
        <v>76</v>
      </c>
      <c r="B74" s="31" t="s">
        <v>16</v>
      </c>
      <c r="C74" s="28">
        <v>120</v>
      </c>
      <c r="D74" s="29">
        <f t="shared" si="20"/>
        <v>76000</v>
      </c>
      <c r="E74" s="7"/>
      <c r="F74" s="7"/>
      <c r="G74" s="7"/>
      <c r="H74" s="7"/>
      <c r="I74" s="7">
        <f t="shared" ref="I74:O74" si="22">I79+I84+I89</f>
        <v>76000</v>
      </c>
      <c r="J74" s="7">
        <f t="shared" si="22"/>
        <v>0</v>
      </c>
      <c r="K74" s="7">
        <f t="shared" si="22"/>
        <v>0</v>
      </c>
      <c r="L74" s="7">
        <f t="shared" si="22"/>
        <v>0</v>
      </c>
      <c r="M74" s="7">
        <f t="shared" si="22"/>
        <v>0</v>
      </c>
      <c r="N74" s="7">
        <f t="shared" si="22"/>
        <v>0</v>
      </c>
      <c r="O74" s="7">
        <f t="shared" si="22"/>
        <v>0</v>
      </c>
      <c r="P74" s="33"/>
    </row>
    <row r="75" spans="1:17" ht="12.95" customHeight="1" x14ac:dyDescent="0.2">
      <c r="A75" s="30" t="s">
        <v>77</v>
      </c>
      <c r="B75" s="31" t="s">
        <v>18</v>
      </c>
      <c r="C75" s="28">
        <v>120</v>
      </c>
      <c r="D75" s="29">
        <f t="shared" si="20"/>
        <v>0</v>
      </c>
      <c r="E75" s="7"/>
      <c r="F75" s="7"/>
      <c r="G75" s="7"/>
      <c r="H75" s="7"/>
      <c r="I75" s="7">
        <f t="shared" ref="I75:O75" si="23">I80+I85+I90</f>
        <v>0</v>
      </c>
      <c r="J75" s="7">
        <f t="shared" si="23"/>
        <v>0</v>
      </c>
      <c r="K75" s="7">
        <f t="shared" si="23"/>
        <v>0</v>
      </c>
      <c r="L75" s="7">
        <f t="shared" si="23"/>
        <v>0</v>
      </c>
      <c r="M75" s="7">
        <f t="shared" si="23"/>
        <v>0</v>
      </c>
      <c r="N75" s="7">
        <f t="shared" si="23"/>
        <v>0</v>
      </c>
      <c r="O75" s="7">
        <f t="shared" si="23"/>
        <v>0</v>
      </c>
      <c r="P75" s="7"/>
    </row>
    <row r="76" spans="1:17" ht="12.95" customHeight="1" x14ac:dyDescent="0.2">
      <c r="A76" s="30" t="s">
        <v>78</v>
      </c>
      <c r="B76" s="31" t="s">
        <v>19</v>
      </c>
      <c r="C76" s="28">
        <v>120</v>
      </c>
      <c r="D76" s="29">
        <f t="shared" si="20"/>
        <v>0</v>
      </c>
      <c r="E76" s="7"/>
      <c r="F76" s="7"/>
      <c r="G76" s="7"/>
      <c r="H76" s="7"/>
      <c r="I76" s="7">
        <f t="shared" ref="I76:O76" si="24">I81+I86+I91</f>
        <v>0</v>
      </c>
      <c r="J76" s="7">
        <f t="shared" si="24"/>
        <v>0</v>
      </c>
      <c r="K76" s="7">
        <f t="shared" si="24"/>
        <v>0</v>
      </c>
      <c r="L76" s="7">
        <f t="shared" si="24"/>
        <v>0</v>
      </c>
      <c r="M76" s="7">
        <f t="shared" si="24"/>
        <v>0</v>
      </c>
      <c r="N76" s="7">
        <f t="shared" si="24"/>
        <v>0</v>
      </c>
      <c r="O76" s="7">
        <f t="shared" si="24"/>
        <v>0</v>
      </c>
      <c r="P76" s="7"/>
    </row>
    <row r="77" spans="1:17" ht="12.95" customHeight="1" x14ac:dyDescent="0.2">
      <c r="A77" s="32" t="s">
        <v>79</v>
      </c>
      <c r="B77" s="32"/>
      <c r="C77" s="28">
        <v>120</v>
      </c>
      <c r="D77" s="29">
        <f t="shared" si="20"/>
        <v>76000</v>
      </c>
      <c r="E77" s="7"/>
      <c r="F77" s="7"/>
      <c r="G77" s="7"/>
      <c r="H77" s="7"/>
      <c r="I77" s="7">
        <f t="shared" ref="I77:O77" si="25">SUM(I78:I81)</f>
        <v>76000</v>
      </c>
      <c r="J77" s="7">
        <f t="shared" si="25"/>
        <v>0</v>
      </c>
      <c r="K77" s="7">
        <f t="shared" si="25"/>
        <v>0</v>
      </c>
      <c r="L77" s="7">
        <f t="shared" si="25"/>
        <v>0</v>
      </c>
      <c r="M77" s="7">
        <f t="shared" si="25"/>
        <v>0</v>
      </c>
      <c r="N77" s="7">
        <f t="shared" si="25"/>
        <v>0</v>
      </c>
      <c r="O77" s="7">
        <f t="shared" si="25"/>
        <v>0</v>
      </c>
      <c r="P77" s="7"/>
    </row>
    <row r="78" spans="1:17" ht="12.95" customHeight="1" x14ac:dyDescent="0.2">
      <c r="A78" s="30" t="s">
        <v>75</v>
      </c>
      <c r="B78" s="31" t="s">
        <v>17</v>
      </c>
      <c r="C78" s="28">
        <v>120</v>
      </c>
      <c r="D78" s="29">
        <f t="shared" si="20"/>
        <v>0</v>
      </c>
      <c r="E78" s="7"/>
      <c r="F78" s="7"/>
      <c r="G78" s="7"/>
      <c r="H78" s="7"/>
      <c r="I78" s="7">
        <f>SUMIFS(Мероприятия!G:G,Мероприятия!$C:$C,'Сводные затраты'!$C78,Мероприятия!$B:$B,'Сводные затраты'!$B78)</f>
        <v>0</v>
      </c>
      <c r="J78" s="7">
        <f>SUMIFS(Мероприятия!L:L,Мероприятия!$C:$C,'Сводные затраты'!$C78,Мероприятия!$B:$B,'Сводные затраты'!$B78)</f>
        <v>0</v>
      </c>
      <c r="K78" s="7">
        <f>SUMIFS(Мероприятия!M:M,Мероприятия!$C:$C,'Сводные затраты'!$C78,Мероприятия!$B:$B,'Сводные затраты'!$B78)</f>
        <v>0</v>
      </c>
      <c r="L78" s="7">
        <v>0</v>
      </c>
      <c r="M78" s="7">
        <v>0</v>
      </c>
      <c r="N78" s="7">
        <v>0</v>
      </c>
      <c r="O78" s="7">
        <v>0</v>
      </c>
      <c r="P78" s="7"/>
    </row>
    <row r="79" spans="1:17" ht="12.95" customHeight="1" x14ac:dyDescent="0.2">
      <c r="A79" s="30" t="s">
        <v>76</v>
      </c>
      <c r="B79" s="31" t="s">
        <v>16</v>
      </c>
      <c r="C79" s="28">
        <v>120</v>
      </c>
      <c r="D79" s="29">
        <f t="shared" si="20"/>
        <v>76000</v>
      </c>
      <c r="E79" s="7"/>
      <c r="F79" s="7"/>
      <c r="G79" s="7"/>
      <c r="H79" s="7"/>
      <c r="I79" s="7">
        <f>SUMIFS(Мероприятия!G:G,Мероприятия!$C:$C,'Сводные затраты'!$C79,Мероприятия!$B:$B,'Сводные затраты'!$B79)</f>
        <v>76000</v>
      </c>
      <c r="J79" s="7">
        <f>SUMIFS(Мероприятия!L:L,Мероприятия!$C:$C,'Сводные затраты'!$C79,Мероприятия!$B:$B,'Сводные затраты'!$B79)</f>
        <v>0</v>
      </c>
      <c r="K79" s="7">
        <f>SUMIFS(Мероприятия!M:M,Мероприятия!$C:$C,'Сводные затраты'!$C79,Мероприятия!$B:$B,'Сводные затраты'!$B79)</f>
        <v>0</v>
      </c>
      <c r="L79" s="7">
        <v>0</v>
      </c>
      <c r="M79" s="7">
        <v>0</v>
      </c>
      <c r="N79" s="7">
        <v>0</v>
      </c>
      <c r="O79" s="7">
        <v>0</v>
      </c>
      <c r="P79" s="7"/>
    </row>
    <row r="80" spans="1:17" ht="12.95" customHeight="1" x14ac:dyDescent="0.2">
      <c r="A80" s="30" t="s">
        <v>77</v>
      </c>
      <c r="B80" s="31" t="s">
        <v>18</v>
      </c>
      <c r="C80" s="28">
        <v>120</v>
      </c>
      <c r="D80" s="29">
        <f t="shared" si="20"/>
        <v>0</v>
      </c>
      <c r="E80" s="7"/>
      <c r="F80" s="7"/>
      <c r="G80" s="7"/>
      <c r="H80" s="7"/>
      <c r="I80" s="7">
        <f>SUMIFS(Мероприятия!G:G,Мероприятия!$C:$C,'Сводные затраты'!$C80,Мероприятия!$B:$B,'Сводные затраты'!$B80)</f>
        <v>0</v>
      </c>
      <c r="J80" s="7">
        <f>SUMIFS(Мероприятия!L:L,Мероприятия!$C:$C,'Сводные затраты'!$C80,Мероприятия!$B:$B,'Сводные затраты'!$B80)</f>
        <v>0</v>
      </c>
      <c r="K80" s="7">
        <f>SUMIFS(Мероприятия!M:M,Мероприятия!$C:$C,'Сводные затраты'!$C80,Мероприятия!$B:$B,'Сводные затраты'!$B80)</f>
        <v>0</v>
      </c>
      <c r="L80" s="7">
        <v>0</v>
      </c>
      <c r="M80" s="7">
        <v>0</v>
      </c>
      <c r="N80" s="7">
        <v>0</v>
      </c>
      <c r="O80" s="7">
        <v>0</v>
      </c>
      <c r="P80" s="7"/>
    </row>
    <row r="81" spans="1:17" ht="12.95" customHeight="1" x14ac:dyDescent="0.2">
      <c r="A81" s="30" t="s">
        <v>78</v>
      </c>
      <c r="B81" s="31" t="s">
        <v>19</v>
      </c>
      <c r="C81" s="28">
        <v>120</v>
      </c>
      <c r="D81" s="29">
        <f t="shared" si="20"/>
        <v>0</v>
      </c>
      <c r="E81" s="7"/>
      <c r="F81" s="7"/>
      <c r="G81" s="7"/>
      <c r="H81" s="7"/>
      <c r="I81" s="7">
        <f>SUMIFS(Мероприятия!G:G,Мероприятия!$C:$C,'Сводные затраты'!$C81,Мероприятия!$B:$B,'Сводные затраты'!$B81)</f>
        <v>0</v>
      </c>
      <c r="J81" s="7">
        <f>SUMIFS(Мероприятия!L:L,Мероприятия!$C:$C,'Сводные затраты'!$C81,Мероприятия!$B:$B,'Сводные затраты'!$B81)</f>
        <v>0</v>
      </c>
      <c r="K81" s="7">
        <f>SUMIFS(Мероприятия!M:M,Мероприятия!$C:$C,'Сводные затраты'!$C81,Мероприятия!$B:$B,'Сводные затраты'!$B81)</f>
        <v>0</v>
      </c>
      <c r="L81" s="7">
        <v>0</v>
      </c>
      <c r="M81" s="7">
        <v>0</v>
      </c>
      <c r="N81" s="7">
        <v>0</v>
      </c>
      <c r="O81" s="7">
        <v>0</v>
      </c>
      <c r="P81" s="7"/>
    </row>
    <row r="82" spans="1:17" ht="12.95" customHeight="1" x14ac:dyDescent="0.2">
      <c r="A82" s="32" t="s">
        <v>80</v>
      </c>
      <c r="B82" s="32"/>
      <c r="C82" s="28">
        <v>120</v>
      </c>
      <c r="D82" s="29">
        <f t="shared" si="20"/>
        <v>0</v>
      </c>
      <c r="E82" s="7"/>
      <c r="F82" s="7"/>
      <c r="G82" s="7"/>
      <c r="H82" s="7"/>
      <c r="I82" s="7">
        <f t="shared" ref="I82:O82" si="26">SUM(I83:I86)</f>
        <v>0</v>
      </c>
      <c r="J82" s="7">
        <f t="shared" si="26"/>
        <v>0</v>
      </c>
      <c r="K82" s="7">
        <f t="shared" si="26"/>
        <v>0</v>
      </c>
      <c r="L82" s="7">
        <f t="shared" si="26"/>
        <v>0</v>
      </c>
      <c r="M82" s="7">
        <f t="shared" si="26"/>
        <v>0</v>
      </c>
      <c r="N82" s="7">
        <f t="shared" si="26"/>
        <v>0</v>
      </c>
      <c r="O82" s="7">
        <f t="shared" si="26"/>
        <v>0</v>
      </c>
      <c r="P82" s="7"/>
    </row>
    <row r="83" spans="1:17" ht="12.95" customHeight="1" x14ac:dyDescent="0.2">
      <c r="A83" s="30" t="s">
        <v>75</v>
      </c>
      <c r="B83" s="31" t="s">
        <v>17</v>
      </c>
      <c r="C83" s="28">
        <v>120</v>
      </c>
      <c r="D83" s="29">
        <f t="shared" si="20"/>
        <v>0</v>
      </c>
      <c r="E83" s="7"/>
      <c r="F83" s="7"/>
      <c r="G83" s="7"/>
      <c r="H83" s="7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/>
    </row>
    <row r="84" spans="1:17" ht="12.95" customHeight="1" x14ac:dyDescent="0.2">
      <c r="A84" s="30" t="s">
        <v>76</v>
      </c>
      <c r="B84" s="31" t="s">
        <v>16</v>
      </c>
      <c r="C84" s="28">
        <v>120</v>
      </c>
      <c r="D84" s="29">
        <f t="shared" si="20"/>
        <v>0</v>
      </c>
      <c r="E84" s="7"/>
      <c r="F84" s="7"/>
      <c r="G84" s="7"/>
      <c r="H84" s="7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/>
    </row>
    <row r="85" spans="1:17" ht="12.95" customHeight="1" x14ac:dyDescent="0.2">
      <c r="A85" s="30" t="s">
        <v>77</v>
      </c>
      <c r="B85" s="31" t="s">
        <v>18</v>
      </c>
      <c r="C85" s="28">
        <v>120</v>
      </c>
      <c r="D85" s="29">
        <f t="shared" si="20"/>
        <v>0</v>
      </c>
      <c r="E85" s="7"/>
      <c r="F85" s="7"/>
      <c r="G85" s="7"/>
      <c r="H85" s="7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/>
    </row>
    <row r="86" spans="1:17" ht="12.95" customHeight="1" x14ac:dyDescent="0.2">
      <c r="A86" s="30" t="s">
        <v>78</v>
      </c>
      <c r="B86" s="31" t="s">
        <v>19</v>
      </c>
      <c r="C86" s="28">
        <v>120</v>
      </c>
      <c r="D86" s="29">
        <f t="shared" si="20"/>
        <v>0</v>
      </c>
      <c r="E86" s="7"/>
      <c r="F86" s="7"/>
      <c r="G86" s="7"/>
      <c r="H86" s="7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/>
    </row>
    <row r="87" spans="1:17" ht="12.95" customHeight="1" x14ac:dyDescent="0.2">
      <c r="A87" s="32" t="s">
        <v>81</v>
      </c>
      <c r="B87" s="32"/>
      <c r="C87" s="28">
        <v>120</v>
      </c>
      <c r="D87" s="29">
        <f t="shared" si="20"/>
        <v>0</v>
      </c>
      <c r="E87" s="7"/>
      <c r="F87" s="7"/>
      <c r="G87" s="7"/>
      <c r="H87" s="7"/>
      <c r="I87" s="7">
        <f t="shared" ref="I87:O87" si="27">SUM(I88:I91)</f>
        <v>0</v>
      </c>
      <c r="J87" s="7">
        <f t="shared" si="27"/>
        <v>0</v>
      </c>
      <c r="K87" s="7">
        <f t="shared" si="27"/>
        <v>0</v>
      </c>
      <c r="L87" s="7">
        <f t="shared" si="27"/>
        <v>0</v>
      </c>
      <c r="M87" s="7">
        <f t="shared" si="27"/>
        <v>0</v>
      </c>
      <c r="N87" s="7">
        <f t="shared" si="27"/>
        <v>0</v>
      </c>
      <c r="O87" s="7">
        <f t="shared" si="27"/>
        <v>0</v>
      </c>
      <c r="P87" s="7"/>
    </row>
    <row r="88" spans="1:17" ht="12.95" customHeight="1" x14ac:dyDescent="0.2">
      <c r="A88" s="30" t="s">
        <v>75</v>
      </c>
      <c r="B88" s="31" t="s">
        <v>17</v>
      </c>
      <c r="C88" s="28">
        <v>120</v>
      </c>
      <c r="D88" s="29">
        <f t="shared" si="20"/>
        <v>0</v>
      </c>
      <c r="E88" s="7"/>
      <c r="F88" s="7"/>
      <c r="G88" s="7"/>
      <c r="H88" s="7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/>
    </row>
    <row r="89" spans="1:17" ht="12.95" customHeight="1" x14ac:dyDescent="0.2">
      <c r="A89" s="30" t="s">
        <v>76</v>
      </c>
      <c r="B89" s="31" t="s">
        <v>16</v>
      </c>
      <c r="C89" s="28">
        <v>120</v>
      </c>
      <c r="D89" s="29">
        <f t="shared" si="20"/>
        <v>0</v>
      </c>
      <c r="E89" s="7"/>
      <c r="F89" s="7"/>
      <c r="G89" s="7"/>
      <c r="H89" s="7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/>
      <c r="Q89" s="53"/>
    </row>
    <row r="90" spans="1:17" ht="12.95" customHeight="1" x14ac:dyDescent="0.2">
      <c r="A90" s="30" t="s">
        <v>77</v>
      </c>
      <c r="B90" s="31" t="s">
        <v>18</v>
      </c>
      <c r="C90" s="28">
        <v>120</v>
      </c>
      <c r="D90" s="29">
        <f t="shared" si="20"/>
        <v>0</v>
      </c>
      <c r="E90" s="7"/>
      <c r="F90" s="7"/>
      <c r="G90" s="7"/>
      <c r="H90" s="7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/>
    </row>
    <row r="91" spans="1:17" ht="12.95" customHeight="1" x14ac:dyDescent="0.2">
      <c r="A91" s="30" t="s">
        <v>78</v>
      </c>
      <c r="B91" s="31" t="s">
        <v>19</v>
      </c>
      <c r="C91" s="28">
        <v>120</v>
      </c>
      <c r="D91" s="29">
        <f t="shared" si="20"/>
        <v>0</v>
      </c>
      <c r="E91" s="7"/>
      <c r="F91" s="7"/>
      <c r="G91" s="7"/>
      <c r="H91" s="7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/>
    </row>
    <row r="92" spans="1:17" ht="12.95" customHeight="1" x14ac:dyDescent="0.2">
      <c r="A92" s="34" t="s">
        <v>83</v>
      </c>
      <c r="B92" s="35"/>
      <c r="C92" s="35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7"/>
      <c r="O92" s="37"/>
      <c r="P92" s="38"/>
    </row>
    <row r="93" spans="1:17" ht="24.95" customHeight="1" x14ac:dyDescent="0.2">
      <c r="A93" s="28" t="s">
        <v>74</v>
      </c>
      <c r="B93" s="28"/>
      <c r="C93" s="28"/>
      <c r="D93" s="29">
        <f>SUM(I93:O93)</f>
        <v>14407053.899999999</v>
      </c>
      <c r="E93" s="29">
        <f>SUM(E94:E97)</f>
        <v>487123.8533443326</v>
      </c>
      <c r="F93" s="29">
        <f>SUM(F94:F97)</f>
        <v>789737.39999999979</v>
      </c>
      <c r="G93" s="29">
        <f>SUM(G94:G97)</f>
        <v>1638103.6766081869</v>
      </c>
      <c r="H93" s="29">
        <f t="shared" ref="H93:L93" si="28">SUM(H94:H97)</f>
        <v>1492986.0871345028</v>
      </c>
      <c r="I93" s="29">
        <f t="shared" si="28"/>
        <v>2004581.7999999998</v>
      </c>
      <c r="J93" s="29">
        <f t="shared" si="28"/>
        <v>1875894.9999999998</v>
      </c>
      <c r="K93" s="29">
        <f t="shared" si="28"/>
        <v>1970199.5</v>
      </c>
      <c r="L93" s="29">
        <f t="shared" si="28"/>
        <v>1713477.8</v>
      </c>
      <c r="M93" s="29">
        <f>SUM(M94:M97)</f>
        <v>2280966.6</v>
      </c>
      <c r="N93" s="29">
        <f>SUM(N94:N97)</f>
        <v>2280966.6</v>
      </c>
      <c r="O93" s="29">
        <f>SUM(O94:O97)</f>
        <v>2280966.6</v>
      </c>
      <c r="P93" s="29"/>
    </row>
    <row r="94" spans="1:17" ht="12.95" customHeight="1" x14ac:dyDescent="0.2">
      <c r="A94" s="30" t="s">
        <v>75</v>
      </c>
      <c r="B94" s="30"/>
      <c r="C94" s="30"/>
      <c r="D94" s="29">
        <f t="shared" ref="D94:D112" si="29">SUM(I94:O94)</f>
        <v>466421</v>
      </c>
      <c r="E94" s="7">
        <f t="shared" ref="E94:O97" si="30">SUM(E99,E104,E109)</f>
        <v>168626.59999999998</v>
      </c>
      <c r="F94" s="7">
        <f t="shared" si="30"/>
        <v>118722</v>
      </c>
      <c r="G94" s="7">
        <f t="shared" si="30"/>
        <v>0</v>
      </c>
      <c r="H94" s="7">
        <f t="shared" si="30"/>
        <v>320000</v>
      </c>
      <c r="I94" s="7">
        <f t="shared" si="30"/>
        <v>8421</v>
      </c>
      <c r="J94" s="7">
        <f t="shared" si="30"/>
        <v>58000</v>
      </c>
      <c r="K94" s="7">
        <f t="shared" si="30"/>
        <v>100000</v>
      </c>
      <c r="L94" s="7">
        <f t="shared" si="30"/>
        <v>0</v>
      </c>
      <c r="M94" s="7">
        <f t="shared" si="30"/>
        <v>100000</v>
      </c>
      <c r="N94" s="7">
        <f t="shared" si="30"/>
        <v>100000</v>
      </c>
      <c r="O94" s="7">
        <f t="shared" si="30"/>
        <v>100000</v>
      </c>
      <c r="P94" s="7"/>
    </row>
    <row r="95" spans="1:17" ht="12.95" customHeight="1" x14ac:dyDescent="0.2">
      <c r="A95" s="30" t="s">
        <v>76</v>
      </c>
      <c r="B95" s="30"/>
      <c r="C95" s="30"/>
      <c r="D95" s="29">
        <f t="shared" si="29"/>
        <v>13112163.800000001</v>
      </c>
      <c r="E95" s="7">
        <f t="shared" si="30"/>
        <v>316506.43149425287</v>
      </c>
      <c r="F95" s="7">
        <f t="shared" si="30"/>
        <v>670672.79999999981</v>
      </c>
      <c r="G95" s="7">
        <f t="shared" si="30"/>
        <v>1590969.7999999998</v>
      </c>
      <c r="H95" s="7">
        <f t="shared" si="30"/>
        <v>1129902.8999999999</v>
      </c>
      <c r="I95" s="7">
        <f>SUM(I100,I105,I110)</f>
        <v>1938176.9</v>
      </c>
      <c r="J95" s="7">
        <f t="shared" si="30"/>
        <v>1624145.2999999998</v>
      </c>
      <c r="K95" s="7">
        <f t="shared" si="30"/>
        <v>1578052.4</v>
      </c>
      <c r="L95" s="7">
        <f t="shared" si="30"/>
        <v>1642330.7</v>
      </c>
      <c r="M95" s="7">
        <f t="shared" si="30"/>
        <v>2109819.5</v>
      </c>
      <c r="N95" s="7">
        <f t="shared" si="30"/>
        <v>2109819.5</v>
      </c>
      <c r="O95" s="7">
        <f t="shared" si="30"/>
        <v>2109819.5</v>
      </c>
      <c r="P95" s="7"/>
    </row>
    <row r="96" spans="1:17" ht="12.95" customHeight="1" x14ac:dyDescent="0.2">
      <c r="A96" s="30" t="s">
        <v>77</v>
      </c>
      <c r="B96" s="30"/>
      <c r="C96" s="30"/>
      <c r="D96" s="29">
        <f t="shared" si="29"/>
        <v>467469.1</v>
      </c>
      <c r="E96" s="7">
        <f t="shared" si="30"/>
        <v>1990.821850079745</v>
      </c>
      <c r="F96" s="7">
        <f t="shared" si="30"/>
        <v>342.6</v>
      </c>
      <c r="G96" s="7">
        <f t="shared" si="30"/>
        <v>47133.876608187136</v>
      </c>
      <c r="H96" s="7">
        <f t="shared" si="30"/>
        <v>43083.187134502929</v>
      </c>
      <c r="I96" s="7">
        <f t="shared" si="30"/>
        <v>57983.9</v>
      </c>
      <c r="J96" s="7">
        <f t="shared" si="30"/>
        <v>53749.7</v>
      </c>
      <c r="K96" s="7">
        <f t="shared" si="30"/>
        <v>71147.100000000006</v>
      </c>
      <c r="L96" s="7">
        <f t="shared" si="30"/>
        <v>71147.100000000006</v>
      </c>
      <c r="M96" s="7">
        <f t="shared" si="30"/>
        <v>71147.100000000006</v>
      </c>
      <c r="N96" s="7">
        <f t="shared" si="30"/>
        <v>71147.100000000006</v>
      </c>
      <c r="O96" s="7">
        <f t="shared" si="30"/>
        <v>71147.100000000006</v>
      </c>
      <c r="P96" s="7"/>
    </row>
    <row r="97" spans="1:16" ht="12.95" customHeight="1" x14ac:dyDescent="0.2">
      <c r="A97" s="30" t="s">
        <v>78</v>
      </c>
      <c r="B97" s="30"/>
      <c r="C97" s="30"/>
      <c r="D97" s="29">
        <f t="shared" si="29"/>
        <v>361000</v>
      </c>
      <c r="E97" s="7">
        <f t="shared" si="30"/>
        <v>0</v>
      </c>
      <c r="F97" s="7">
        <f t="shared" si="30"/>
        <v>0</v>
      </c>
      <c r="G97" s="7">
        <f t="shared" si="30"/>
        <v>0</v>
      </c>
      <c r="H97" s="7">
        <f t="shared" si="30"/>
        <v>0</v>
      </c>
      <c r="I97" s="7">
        <f t="shared" si="30"/>
        <v>0</v>
      </c>
      <c r="J97" s="7">
        <f t="shared" si="30"/>
        <v>140000</v>
      </c>
      <c r="K97" s="7">
        <f t="shared" si="30"/>
        <v>221000</v>
      </c>
      <c r="L97" s="7">
        <f t="shared" si="30"/>
        <v>0</v>
      </c>
      <c r="M97" s="7">
        <f t="shared" si="30"/>
        <v>0</v>
      </c>
      <c r="N97" s="7">
        <f t="shared" si="30"/>
        <v>0</v>
      </c>
      <c r="O97" s="7">
        <f t="shared" si="30"/>
        <v>0</v>
      </c>
      <c r="P97" s="7"/>
    </row>
    <row r="98" spans="1:16" ht="12.95" customHeight="1" x14ac:dyDescent="0.2">
      <c r="A98" s="32" t="s">
        <v>79</v>
      </c>
      <c r="B98" s="32"/>
      <c r="C98" s="32"/>
      <c r="D98" s="29">
        <f t="shared" si="29"/>
        <v>5364596.3999999994</v>
      </c>
      <c r="E98" s="7">
        <f>SUM(E99:E102)</f>
        <v>409623.82185007975</v>
      </c>
      <c r="F98" s="7">
        <f>SUM(F99:F102)</f>
        <v>692637.49999999988</v>
      </c>
      <c r="G98" s="7">
        <f>SUM(G99:G102)</f>
        <v>967052.24736842106</v>
      </c>
      <c r="H98" s="7">
        <f t="shared" ref="H98:L98" si="31">SUM(H99:H102)</f>
        <v>882688.68947368418</v>
      </c>
      <c r="I98" s="7">
        <f t="shared" si="31"/>
        <v>626465.4</v>
      </c>
      <c r="J98" s="7">
        <f t="shared" si="31"/>
        <v>358552.9</v>
      </c>
      <c r="K98" s="7">
        <f t="shared" si="31"/>
        <v>740799.7</v>
      </c>
      <c r="L98" s="7">
        <f t="shared" si="31"/>
        <v>484078</v>
      </c>
      <c r="M98" s="7">
        <f>SUM(M99:M102)</f>
        <v>1051566.8</v>
      </c>
      <c r="N98" s="7">
        <f>SUM(N99:N102)</f>
        <v>1051566.8</v>
      </c>
      <c r="O98" s="7">
        <f>SUM(O99:O102)</f>
        <v>1051566.8</v>
      </c>
      <c r="P98" s="7"/>
    </row>
    <row r="99" spans="1:16" ht="12.95" customHeight="1" x14ac:dyDescent="0.2">
      <c r="A99" s="30" t="s">
        <v>75</v>
      </c>
      <c r="B99" s="30"/>
      <c r="C99" s="30"/>
      <c r="D99" s="29">
        <f t="shared" si="29"/>
        <v>466421</v>
      </c>
      <c r="E99" s="7">
        <f t="shared" ref="E99:H102" si="32">SUM(E15,E36,E57)</f>
        <v>168626.59999999998</v>
      </c>
      <c r="F99" s="7">
        <f t="shared" si="32"/>
        <v>118722</v>
      </c>
      <c r="G99" s="7">
        <f t="shared" si="32"/>
        <v>0</v>
      </c>
      <c r="H99" s="7">
        <f t="shared" si="32"/>
        <v>320000</v>
      </c>
      <c r="I99" s="7">
        <f>SUM(I15,I36,I57,I78)</f>
        <v>8421</v>
      </c>
      <c r="J99" s="7">
        <f t="shared" ref="J99:O99" si="33">SUM(J15,J36,J57,J78)</f>
        <v>58000</v>
      </c>
      <c r="K99" s="7">
        <f t="shared" si="33"/>
        <v>100000</v>
      </c>
      <c r="L99" s="7">
        <f t="shared" si="33"/>
        <v>0</v>
      </c>
      <c r="M99" s="7">
        <f t="shared" si="33"/>
        <v>100000</v>
      </c>
      <c r="N99" s="7">
        <f t="shared" si="33"/>
        <v>100000</v>
      </c>
      <c r="O99" s="7">
        <f t="shared" si="33"/>
        <v>100000</v>
      </c>
      <c r="P99" s="7"/>
    </row>
    <row r="100" spans="1:16" ht="12.95" customHeight="1" x14ac:dyDescent="0.2">
      <c r="A100" s="30" t="s">
        <v>76</v>
      </c>
      <c r="B100" s="30"/>
      <c r="C100" s="30"/>
      <c r="D100" s="29">
        <f t="shared" si="29"/>
        <v>4429759.4000000004</v>
      </c>
      <c r="E100" s="7">
        <f t="shared" si="32"/>
        <v>239006.4</v>
      </c>
      <c r="F100" s="7">
        <f t="shared" si="32"/>
        <v>573572.89999999991</v>
      </c>
      <c r="G100" s="7">
        <f t="shared" si="32"/>
        <v>939923.7</v>
      </c>
      <c r="H100" s="7">
        <f t="shared" si="32"/>
        <v>521372.9</v>
      </c>
      <c r="I100" s="7">
        <f>SUM(I16,I37,I58,I79)</f>
        <v>611444.4</v>
      </c>
      <c r="J100" s="7">
        <f t="shared" ref="J100:O100" si="34">SUM(J16,J37,J58,J79)</f>
        <v>158552.90000000002</v>
      </c>
      <c r="K100" s="7">
        <f t="shared" si="34"/>
        <v>400036.5</v>
      </c>
      <c r="L100" s="7">
        <f t="shared" si="34"/>
        <v>464314.8</v>
      </c>
      <c r="M100" s="7">
        <f t="shared" si="34"/>
        <v>931803.6</v>
      </c>
      <c r="N100" s="7">
        <f t="shared" si="34"/>
        <v>931803.6</v>
      </c>
      <c r="O100" s="7">
        <f t="shared" si="34"/>
        <v>931803.6</v>
      </c>
      <c r="P100" s="7"/>
    </row>
    <row r="101" spans="1:16" ht="12.95" customHeight="1" x14ac:dyDescent="0.2">
      <c r="A101" s="30" t="s">
        <v>77</v>
      </c>
      <c r="B101" s="30"/>
      <c r="C101" s="30"/>
      <c r="D101" s="29">
        <f t="shared" si="29"/>
        <v>107416</v>
      </c>
      <c r="E101" s="7">
        <f t="shared" si="32"/>
        <v>1990.821850079745</v>
      </c>
      <c r="F101" s="7">
        <f t="shared" si="32"/>
        <v>342.6</v>
      </c>
      <c r="G101" s="7">
        <f t="shared" si="32"/>
        <v>27128.547368421052</v>
      </c>
      <c r="H101" s="7">
        <f t="shared" si="32"/>
        <v>41315.789473684214</v>
      </c>
      <c r="I101" s="7">
        <f t="shared" ref="I101:O102" si="35">SUM(I17,I38,I59,I80)</f>
        <v>6600</v>
      </c>
      <c r="J101" s="7">
        <f t="shared" si="35"/>
        <v>2000</v>
      </c>
      <c r="K101" s="7">
        <f t="shared" si="35"/>
        <v>19763.2</v>
      </c>
      <c r="L101" s="7">
        <f t="shared" si="35"/>
        <v>19763.2</v>
      </c>
      <c r="M101" s="7">
        <f t="shared" si="35"/>
        <v>19763.2</v>
      </c>
      <c r="N101" s="7">
        <f t="shared" si="35"/>
        <v>19763.2</v>
      </c>
      <c r="O101" s="7">
        <f t="shared" si="35"/>
        <v>19763.2</v>
      </c>
      <c r="P101" s="7"/>
    </row>
    <row r="102" spans="1:16" ht="12.95" customHeight="1" x14ac:dyDescent="0.2">
      <c r="A102" s="30" t="s">
        <v>78</v>
      </c>
      <c r="B102" s="30"/>
      <c r="C102" s="30"/>
      <c r="D102" s="29">
        <f t="shared" si="29"/>
        <v>361000</v>
      </c>
      <c r="E102" s="7">
        <f t="shared" si="32"/>
        <v>0</v>
      </c>
      <c r="F102" s="7">
        <f t="shared" si="32"/>
        <v>0</v>
      </c>
      <c r="G102" s="7">
        <f t="shared" si="32"/>
        <v>0</v>
      </c>
      <c r="H102" s="7">
        <f t="shared" si="32"/>
        <v>0</v>
      </c>
      <c r="I102" s="7">
        <f t="shared" si="35"/>
        <v>0</v>
      </c>
      <c r="J102" s="7">
        <f t="shared" si="35"/>
        <v>140000</v>
      </c>
      <c r="K102" s="7">
        <f t="shared" si="35"/>
        <v>221000</v>
      </c>
      <c r="L102" s="7">
        <f t="shared" si="35"/>
        <v>0</v>
      </c>
      <c r="M102" s="7">
        <f t="shared" si="35"/>
        <v>0</v>
      </c>
      <c r="N102" s="7">
        <f t="shared" si="35"/>
        <v>0</v>
      </c>
      <c r="O102" s="7">
        <f t="shared" si="35"/>
        <v>0</v>
      </c>
      <c r="P102" s="7"/>
    </row>
    <row r="103" spans="1:16" ht="12.95" customHeight="1" x14ac:dyDescent="0.2">
      <c r="A103" s="32" t="s">
        <v>80</v>
      </c>
      <c r="B103" s="32"/>
      <c r="C103" s="32"/>
      <c r="D103" s="29">
        <f t="shared" si="29"/>
        <v>0</v>
      </c>
      <c r="E103" s="7">
        <f>SUM(E104:E107)</f>
        <v>0</v>
      </c>
      <c r="F103" s="7">
        <f>SUM(F104:F107)</f>
        <v>0</v>
      </c>
      <c r="G103" s="7">
        <f>SUM(G104:G107)</f>
        <v>0</v>
      </c>
      <c r="H103" s="7">
        <f t="shared" ref="H103:L103" si="36">SUM(H104:H107)</f>
        <v>0</v>
      </c>
      <c r="I103" s="7">
        <f t="shared" si="36"/>
        <v>0</v>
      </c>
      <c r="J103" s="7">
        <f t="shared" si="36"/>
        <v>0</v>
      </c>
      <c r="K103" s="7">
        <f t="shared" si="36"/>
        <v>0</v>
      </c>
      <c r="L103" s="7">
        <f t="shared" si="36"/>
        <v>0</v>
      </c>
      <c r="M103" s="7">
        <f>SUM(M104:M107)</f>
        <v>0</v>
      </c>
      <c r="N103" s="7">
        <f>SUM(N104:N107)</f>
        <v>0</v>
      </c>
      <c r="O103" s="7">
        <f>SUM(O104:O107)</f>
        <v>0</v>
      </c>
      <c r="P103" s="7"/>
    </row>
    <row r="104" spans="1:16" ht="12.95" customHeight="1" x14ac:dyDescent="0.2">
      <c r="A104" s="30" t="s">
        <v>75</v>
      </c>
      <c r="B104" s="30"/>
      <c r="C104" s="30"/>
      <c r="D104" s="29">
        <f t="shared" si="29"/>
        <v>0</v>
      </c>
      <c r="E104" s="7">
        <f t="shared" ref="E104:H107" si="37">SUM(E20,E41,E62)</f>
        <v>0</v>
      </c>
      <c r="F104" s="7">
        <f t="shared" si="37"/>
        <v>0</v>
      </c>
      <c r="G104" s="7">
        <f t="shared" si="37"/>
        <v>0</v>
      </c>
      <c r="H104" s="7">
        <f t="shared" si="37"/>
        <v>0</v>
      </c>
      <c r="I104" s="7">
        <f>SUM(I20,I41,I62,I83)</f>
        <v>0</v>
      </c>
      <c r="J104" s="7">
        <f t="shared" ref="J104:O104" si="38">SUM(J20,J41,J62,J83)</f>
        <v>0</v>
      </c>
      <c r="K104" s="7">
        <f t="shared" si="38"/>
        <v>0</v>
      </c>
      <c r="L104" s="7">
        <f t="shared" si="38"/>
        <v>0</v>
      </c>
      <c r="M104" s="7">
        <f t="shared" si="38"/>
        <v>0</v>
      </c>
      <c r="N104" s="7">
        <f t="shared" si="38"/>
        <v>0</v>
      </c>
      <c r="O104" s="7">
        <f t="shared" si="38"/>
        <v>0</v>
      </c>
      <c r="P104" s="7"/>
    </row>
    <row r="105" spans="1:16" ht="12.95" customHeight="1" x14ac:dyDescent="0.2">
      <c r="A105" s="30" t="s">
        <v>76</v>
      </c>
      <c r="B105" s="30"/>
      <c r="C105" s="30"/>
      <c r="D105" s="29">
        <f t="shared" si="29"/>
        <v>0</v>
      </c>
      <c r="E105" s="7">
        <f t="shared" si="37"/>
        <v>0</v>
      </c>
      <c r="F105" s="7">
        <f t="shared" si="37"/>
        <v>0</v>
      </c>
      <c r="G105" s="7">
        <f t="shared" si="37"/>
        <v>0</v>
      </c>
      <c r="H105" s="7">
        <f t="shared" si="37"/>
        <v>0</v>
      </c>
      <c r="I105" s="7">
        <f t="shared" ref="I105:O107" si="39">SUM(I21,I42,I63,I84)</f>
        <v>0</v>
      </c>
      <c r="J105" s="7">
        <f t="shared" si="39"/>
        <v>0</v>
      </c>
      <c r="K105" s="7">
        <f t="shared" si="39"/>
        <v>0</v>
      </c>
      <c r="L105" s="7">
        <f t="shared" si="39"/>
        <v>0</v>
      </c>
      <c r="M105" s="7">
        <f t="shared" si="39"/>
        <v>0</v>
      </c>
      <c r="N105" s="7">
        <f t="shared" si="39"/>
        <v>0</v>
      </c>
      <c r="O105" s="7">
        <f t="shared" si="39"/>
        <v>0</v>
      </c>
      <c r="P105" s="7"/>
    </row>
    <row r="106" spans="1:16" ht="12.95" customHeight="1" x14ac:dyDescent="0.2">
      <c r="A106" s="30" t="s">
        <v>77</v>
      </c>
      <c r="B106" s="30"/>
      <c r="C106" s="30"/>
      <c r="D106" s="29">
        <f t="shared" si="29"/>
        <v>0</v>
      </c>
      <c r="E106" s="7">
        <f t="shared" si="37"/>
        <v>0</v>
      </c>
      <c r="F106" s="7">
        <f t="shared" si="37"/>
        <v>0</v>
      </c>
      <c r="G106" s="7">
        <f t="shared" si="37"/>
        <v>0</v>
      </c>
      <c r="H106" s="7">
        <f t="shared" si="37"/>
        <v>0</v>
      </c>
      <c r="I106" s="7">
        <f t="shared" si="39"/>
        <v>0</v>
      </c>
      <c r="J106" s="7">
        <f t="shared" si="39"/>
        <v>0</v>
      </c>
      <c r="K106" s="7">
        <f t="shared" si="39"/>
        <v>0</v>
      </c>
      <c r="L106" s="7">
        <f t="shared" si="39"/>
        <v>0</v>
      </c>
      <c r="M106" s="7">
        <f t="shared" si="39"/>
        <v>0</v>
      </c>
      <c r="N106" s="7">
        <f t="shared" si="39"/>
        <v>0</v>
      </c>
      <c r="O106" s="7">
        <f t="shared" si="39"/>
        <v>0</v>
      </c>
      <c r="P106" s="7"/>
    </row>
    <row r="107" spans="1:16" ht="12.95" customHeight="1" x14ac:dyDescent="0.2">
      <c r="A107" s="30" t="s">
        <v>78</v>
      </c>
      <c r="B107" s="30"/>
      <c r="C107" s="30"/>
      <c r="D107" s="29">
        <f t="shared" si="29"/>
        <v>0</v>
      </c>
      <c r="E107" s="7">
        <f t="shared" si="37"/>
        <v>0</v>
      </c>
      <c r="F107" s="7">
        <f t="shared" si="37"/>
        <v>0</v>
      </c>
      <c r="G107" s="7">
        <f t="shared" si="37"/>
        <v>0</v>
      </c>
      <c r="H107" s="7">
        <f t="shared" si="37"/>
        <v>0</v>
      </c>
      <c r="I107" s="7">
        <f t="shared" si="39"/>
        <v>0</v>
      </c>
      <c r="J107" s="7">
        <f t="shared" si="39"/>
        <v>0</v>
      </c>
      <c r="K107" s="7">
        <f t="shared" si="39"/>
        <v>0</v>
      </c>
      <c r="L107" s="7">
        <f t="shared" si="39"/>
        <v>0</v>
      </c>
      <c r="M107" s="7">
        <f t="shared" si="39"/>
        <v>0</v>
      </c>
      <c r="N107" s="7">
        <f t="shared" si="39"/>
        <v>0</v>
      </c>
      <c r="O107" s="7">
        <f t="shared" si="39"/>
        <v>0</v>
      </c>
      <c r="P107" s="7"/>
    </row>
    <row r="108" spans="1:16" ht="12.95" customHeight="1" x14ac:dyDescent="0.2">
      <c r="A108" s="32" t="s">
        <v>81</v>
      </c>
      <c r="B108" s="32"/>
      <c r="C108" s="32"/>
      <c r="D108" s="29">
        <f t="shared" si="29"/>
        <v>9042457.5</v>
      </c>
      <c r="E108" s="7">
        <f>SUM(E109:E112)</f>
        <v>77500.031494252878</v>
      </c>
      <c r="F108" s="7">
        <f>SUM(F109:F112)</f>
        <v>97099.899999999965</v>
      </c>
      <c r="G108" s="7">
        <f>SUM(G109:G112)</f>
        <v>671051.42923976609</v>
      </c>
      <c r="H108" s="7">
        <f t="shared" ref="H108:L108" si="40">SUM(H109:H112)</f>
        <v>610297.39766081877</v>
      </c>
      <c r="I108" s="7">
        <f t="shared" si="40"/>
        <v>1378116.4</v>
      </c>
      <c r="J108" s="7">
        <f t="shared" si="40"/>
        <v>1517342.0999999999</v>
      </c>
      <c r="K108" s="7">
        <f t="shared" si="40"/>
        <v>1229399.7999999998</v>
      </c>
      <c r="L108" s="7">
        <f t="shared" si="40"/>
        <v>1229399.7999999998</v>
      </c>
      <c r="M108" s="7">
        <f>SUM(M109:M112)</f>
        <v>1229399.7999999998</v>
      </c>
      <c r="N108" s="7">
        <f>SUM(N109:N112)</f>
        <v>1229399.7999999998</v>
      </c>
      <c r="O108" s="7">
        <f>SUM(O109:O112)</f>
        <v>1229399.7999999998</v>
      </c>
      <c r="P108" s="7"/>
    </row>
    <row r="109" spans="1:16" ht="12.95" customHeight="1" x14ac:dyDescent="0.2">
      <c r="A109" s="30" t="s">
        <v>75</v>
      </c>
      <c r="B109" s="30"/>
      <c r="C109" s="30"/>
      <c r="D109" s="29">
        <f t="shared" si="29"/>
        <v>0</v>
      </c>
      <c r="E109" s="7">
        <f t="shared" ref="E109:H112" si="41">SUM(E25,E46,E67)</f>
        <v>0</v>
      </c>
      <c r="F109" s="7">
        <f t="shared" si="41"/>
        <v>0</v>
      </c>
      <c r="G109" s="7">
        <f t="shared" si="41"/>
        <v>0</v>
      </c>
      <c r="H109" s="7">
        <f t="shared" si="41"/>
        <v>0</v>
      </c>
      <c r="I109" s="7">
        <f>SUM(I25,I46,I67,I88)</f>
        <v>0</v>
      </c>
      <c r="J109" s="7">
        <f t="shared" ref="J109:O109" si="42">SUM(J25,J46,J67,J88)</f>
        <v>0</v>
      </c>
      <c r="K109" s="7">
        <f t="shared" si="42"/>
        <v>0</v>
      </c>
      <c r="L109" s="7">
        <f t="shared" si="42"/>
        <v>0</v>
      </c>
      <c r="M109" s="7">
        <f t="shared" si="42"/>
        <v>0</v>
      </c>
      <c r="N109" s="7">
        <f t="shared" si="42"/>
        <v>0</v>
      </c>
      <c r="O109" s="7">
        <f t="shared" si="42"/>
        <v>0</v>
      </c>
      <c r="P109" s="7"/>
    </row>
    <row r="110" spans="1:16" ht="12.95" customHeight="1" x14ac:dyDescent="0.2">
      <c r="A110" s="30" t="s">
        <v>76</v>
      </c>
      <c r="B110" s="30"/>
      <c r="C110" s="30"/>
      <c r="D110" s="29">
        <f t="shared" si="29"/>
        <v>8682404.4000000004</v>
      </c>
      <c r="E110" s="7">
        <f t="shared" si="41"/>
        <v>77500.031494252878</v>
      </c>
      <c r="F110" s="7">
        <f t="shared" si="41"/>
        <v>97099.899999999965</v>
      </c>
      <c r="G110" s="7">
        <f t="shared" si="41"/>
        <v>651046.1</v>
      </c>
      <c r="H110" s="7">
        <f t="shared" si="41"/>
        <v>608530</v>
      </c>
      <c r="I110" s="7">
        <f>SUM(I26,I47,I68,I89)</f>
        <v>1326732.5</v>
      </c>
      <c r="J110" s="7">
        <f t="shared" ref="I110:O112" si="43">SUM(J26,J47,J68,J89)</f>
        <v>1465592.4</v>
      </c>
      <c r="K110" s="7">
        <f t="shared" si="43"/>
        <v>1178015.8999999999</v>
      </c>
      <c r="L110" s="7">
        <f t="shared" si="43"/>
        <v>1178015.8999999999</v>
      </c>
      <c r="M110" s="7">
        <f t="shared" si="43"/>
        <v>1178015.8999999999</v>
      </c>
      <c r="N110" s="7">
        <f t="shared" si="43"/>
        <v>1178015.8999999999</v>
      </c>
      <c r="O110" s="7">
        <f t="shared" si="43"/>
        <v>1178015.8999999999</v>
      </c>
      <c r="P110" s="7"/>
    </row>
    <row r="111" spans="1:16" ht="12.95" customHeight="1" x14ac:dyDescent="0.2">
      <c r="A111" s="30" t="s">
        <v>77</v>
      </c>
      <c r="B111" s="30"/>
      <c r="C111" s="30"/>
      <c r="D111" s="29">
        <f t="shared" si="29"/>
        <v>360053.10000000003</v>
      </c>
      <c r="E111" s="7">
        <f t="shared" si="41"/>
        <v>0</v>
      </c>
      <c r="F111" s="7">
        <f t="shared" si="41"/>
        <v>0</v>
      </c>
      <c r="G111" s="7">
        <f t="shared" si="41"/>
        <v>20005.329239766084</v>
      </c>
      <c r="H111" s="7">
        <f t="shared" si="41"/>
        <v>1767.3976608187133</v>
      </c>
      <c r="I111" s="7">
        <f t="shared" si="43"/>
        <v>51383.9</v>
      </c>
      <c r="J111" s="7">
        <f t="shared" si="43"/>
        <v>51749.7</v>
      </c>
      <c r="K111" s="7">
        <f t="shared" si="43"/>
        <v>51383.9</v>
      </c>
      <c r="L111" s="7">
        <f t="shared" si="43"/>
        <v>51383.9</v>
      </c>
      <c r="M111" s="7">
        <f t="shared" si="43"/>
        <v>51383.9</v>
      </c>
      <c r="N111" s="7">
        <f t="shared" si="43"/>
        <v>51383.9</v>
      </c>
      <c r="O111" s="7">
        <f t="shared" si="43"/>
        <v>51383.9</v>
      </c>
      <c r="P111" s="7"/>
    </row>
    <row r="112" spans="1:16" ht="12.95" customHeight="1" x14ac:dyDescent="0.2">
      <c r="A112" s="30" t="s">
        <v>78</v>
      </c>
      <c r="B112" s="30"/>
      <c r="C112" s="30"/>
      <c r="D112" s="29">
        <f t="shared" si="29"/>
        <v>0</v>
      </c>
      <c r="E112" s="7">
        <f t="shared" si="41"/>
        <v>0</v>
      </c>
      <c r="F112" s="7">
        <f t="shared" si="41"/>
        <v>0</v>
      </c>
      <c r="G112" s="7">
        <f t="shared" si="41"/>
        <v>0</v>
      </c>
      <c r="H112" s="7">
        <f t="shared" si="41"/>
        <v>0</v>
      </c>
      <c r="I112" s="7">
        <f t="shared" si="43"/>
        <v>0</v>
      </c>
      <c r="J112" s="7">
        <f t="shared" si="43"/>
        <v>0</v>
      </c>
      <c r="K112" s="7">
        <f t="shared" si="43"/>
        <v>0</v>
      </c>
      <c r="L112" s="7">
        <f t="shared" si="43"/>
        <v>0</v>
      </c>
      <c r="M112" s="7">
        <f t="shared" si="43"/>
        <v>0</v>
      </c>
      <c r="N112" s="7">
        <f t="shared" si="43"/>
        <v>0</v>
      </c>
      <c r="O112" s="7">
        <f t="shared" si="43"/>
        <v>0</v>
      </c>
      <c r="P112" s="7"/>
    </row>
    <row r="113" spans="1:17" ht="12.95" customHeight="1" x14ac:dyDescent="0.2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</row>
    <row r="114" spans="1:17" ht="12.95" customHeight="1" x14ac:dyDescent="0.2">
      <c r="A114" s="40"/>
      <c r="B114" s="40"/>
      <c r="C114" s="40"/>
      <c r="D114" s="29"/>
      <c r="E114" s="39"/>
      <c r="F114" s="39"/>
      <c r="G114" s="39"/>
      <c r="H114" s="39"/>
      <c r="I114" s="40"/>
      <c r="J114" s="43"/>
      <c r="K114" s="39"/>
      <c r="L114" s="39"/>
      <c r="M114" s="39"/>
      <c r="N114" s="39"/>
      <c r="O114" s="39"/>
      <c r="P114" s="39"/>
    </row>
    <row r="115" spans="1:17" ht="12.95" customHeight="1" x14ac:dyDescent="0.2">
      <c r="A115" s="40"/>
      <c r="B115" s="40"/>
      <c r="C115" s="40"/>
      <c r="D115" s="39"/>
      <c r="E115" s="39"/>
      <c r="F115" s="54"/>
      <c r="G115" s="54"/>
      <c r="H115" s="39"/>
      <c r="I115" s="43"/>
      <c r="J115" s="43"/>
      <c r="K115" s="39"/>
      <c r="L115" s="39"/>
      <c r="M115" s="54"/>
      <c r="N115" s="54"/>
      <c r="O115" s="54"/>
      <c r="P115" s="39"/>
    </row>
    <row r="116" spans="1:17" ht="12.95" customHeight="1" x14ac:dyDescent="0.2">
      <c r="A116" s="39"/>
      <c r="B116" s="39"/>
      <c r="C116" s="39"/>
      <c r="D116" s="40"/>
      <c r="E116" s="39"/>
      <c r="F116" s="39"/>
      <c r="G116" s="40"/>
      <c r="H116" s="40"/>
      <c r="I116" s="40"/>
      <c r="J116" s="40"/>
      <c r="K116" s="40"/>
      <c r="L116" s="40"/>
      <c r="M116" s="40"/>
      <c r="N116" s="40"/>
      <c r="O116" s="40"/>
      <c r="P116" s="40"/>
    </row>
    <row r="117" spans="1:17" ht="12.95" customHeight="1" x14ac:dyDescent="0.2">
      <c r="A117" s="39"/>
      <c r="B117" s="39"/>
      <c r="C117" s="39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</row>
    <row r="118" spans="1:17" ht="12.95" customHeight="1" x14ac:dyDescent="0.2">
      <c r="A118" s="39"/>
      <c r="B118" s="39"/>
      <c r="C118" s="55"/>
      <c r="D118" s="84"/>
      <c r="E118" s="84"/>
      <c r="F118" s="84"/>
      <c r="G118" s="85"/>
      <c r="H118" s="84"/>
      <c r="I118" s="84"/>
      <c r="J118" s="84"/>
      <c r="K118" s="84"/>
      <c r="L118" s="84"/>
      <c r="M118" s="84"/>
      <c r="N118" s="84"/>
      <c r="O118" s="84"/>
      <c r="P118" s="84"/>
      <c r="Q118" s="85"/>
    </row>
    <row r="119" spans="1:17" ht="12.95" customHeight="1" x14ac:dyDescent="0.2">
      <c r="A119" s="39"/>
      <c r="B119" s="39"/>
      <c r="C119" s="55"/>
      <c r="D119" s="84"/>
      <c r="E119" s="84"/>
      <c r="F119" s="86"/>
      <c r="G119" s="85"/>
      <c r="H119" s="84"/>
      <c r="I119" s="84"/>
      <c r="J119" s="84"/>
      <c r="K119" s="84"/>
      <c r="L119" s="84"/>
      <c r="M119" s="84"/>
      <c r="N119" s="84"/>
      <c r="O119" s="84"/>
      <c r="P119" s="84"/>
      <c r="Q119" s="85"/>
    </row>
    <row r="120" spans="1:17" ht="12.95" customHeight="1" x14ac:dyDescent="0.2">
      <c r="A120" s="39"/>
      <c r="B120" s="39"/>
      <c r="C120" s="55"/>
      <c r="D120" s="84"/>
      <c r="E120" s="84"/>
      <c r="F120" s="86"/>
      <c r="G120" s="85"/>
      <c r="H120" s="84"/>
      <c r="I120" s="87"/>
      <c r="J120" s="87"/>
      <c r="K120" s="87"/>
      <c r="L120" s="84"/>
      <c r="M120" s="84"/>
      <c r="N120" s="84"/>
      <c r="O120" s="84"/>
      <c r="P120" s="84"/>
      <c r="Q120" s="85"/>
    </row>
    <row r="121" spans="1:17" ht="12" customHeight="1" x14ac:dyDescent="0.2">
      <c r="D121" s="85"/>
      <c r="E121" s="85"/>
      <c r="F121" s="85"/>
      <c r="G121" s="85"/>
      <c r="H121" s="85"/>
      <c r="I121" s="87"/>
      <c r="J121" s="87"/>
      <c r="K121" s="87"/>
      <c r="L121" s="85"/>
      <c r="M121" s="85"/>
      <c r="N121" s="85"/>
      <c r="O121" s="85"/>
      <c r="P121" s="85"/>
      <c r="Q121" s="85"/>
    </row>
    <row r="122" spans="1:17" ht="12" customHeight="1" x14ac:dyDescent="0.2">
      <c r="D122" s="85"/>
      <c r="E122" s="85"/>
      <c r="F122" s="85"/>
      <c r="G122" s="85"/>
      <c r="H122" s="85"/>
      <c r="I122" s="87"/>
      <c r="J122" s="87"/>
      <c r="K122" s="87"/>
      <c r="L122" s="85"/>
      <c r="M122" s="85"/>
      <c r="N122" s="85"/>
      <c r="O122" s="85"/>
      <c r="P122" s="85"/>
      <c r="Q122" s="85"/>
    </row>
    <row r="123" spans="1:17" ht="12" customHeight="1" x14ac:dyDescent="0.2">
      <c r="D123" s="85"/>
      <c r="E123" s="88"/>
      <c r="F123" s="88"/>
      <c r="G123" s="88"/>
      <c r="H123" s="88"/>
      <c r="I123" s="88"/>
      <c r="J123" s="88"/>
      <c r="K123" s="88"/>
      <c r="L123" s="88"/>
      <c r="M123" s="88"/>
      <c r="N123" s="85"/>
      <c r="O123" s="85"/>
      <c r="P123" s="85"/>
      <c r="Q123" s="85"/>
    </row>
    <row r="124" spans="1:17" ht="12" customHeight="1" x14ac:dyDescent="0.2"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</row>
    <row r="128" spans="1:17" ht="12" customHeight="1" x14ac:dyDescent="0.2">
      <c r="I128" s="45"/>
      <c r="J128" s="45"/>
      <c r="K128" s="45"/>
    </row>
    <row r="134" spans="9:9" ht="12" customHeight="1" x14ac:dyDescent="0.2">
      <c r="I134" s="45"/>
    </row>
  </sheetData>
  <mergeCells count="10">
    <mergeCell ref="A71:P71"/>
    <mergeCell ref="A8:P8"/>
    <mergeCell ref="A29:P29"/>
    <mergeCell ref="A50:P50"/>
    <mergeCell ref="A2:P2"/>
    <mergeCell ref="A3:P3"/>
    <mergeCell ref="A4:A6"/>
    <mergeCell ref="D4:O4"/>
    <mergeCell ref="P4:P6"/>
    <mergeCell ref="D5:O5"/>
  </mergeCells>
  <pageMargins left="0" right="0" top="0" bottom="0" header="0" footer="0"/>
  <pageSetup paperSize="9" scale="45" orientation="landscape" verticalDpi="2048" r:id="rId1"/>
  <headerFooter alignWithMargins="0">
    <oddFooter>&amp;"Helvetica,Regular"&amp;11&amp;P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opLeftCell="A4" workbookViewId="0">
      <selection activeCell="E27" sqref="E27"/>
    </sheetView>
  </sheetViews>
  <sheetFormatPr defaultRowHeight="15" x14ac:dyDescent="0.25"/>
  <cols>
    <col min="1" max="1" width="15.140625" customWidth="1"/>
    <col min="2" max="2" width="17.42578125" customWidth="1"/>
    <col min="3" max="3" width="13.140625" customWidth="1"/>
    <col min="4" max="4" width="14.85546875" customWidth="1"/>
    <col min="5" max="5" width="15.42578125" customWidth="1"/>
    <col min="6" max="6" width="16" customWidth="1"/>
    <col min="7" max="7" width="13.140625" customWidth="1"/>
    <col min="8" max="8" width="14.85546875" customWidth="1"/>
    <col min="9" max="9" width="14.28515625" style="8" bestFit="1" customWidth="1"/>
  </cols>
  <sheetData>
    <row r="1" spans="1:9" x14ac:dyDescent="0.25">
      <c r="A1" s="10"/>
      <c r="B1" s="1">
        <v>2015</v>
      </c>
      <c r="C1" s="1">
        <v>2016</v>
      </c>
      <c r="D1" s="1">
        <v>2017</v>
      </c>
      <c r="E1" s="1">
        <v>2018</v>
      </c>
      <c r="F1" s="1">
        <v>2019</v>
      </c>
      <c r="G1" s="1">
        <v>2020</v>
      </c>
      <c r="H1" s="1">
        <v>2021</v>
      </c>
      <c r="I1" s="5" t="s">
        <v>72</v>
      </c>
    </row>
    <row r="2" spans="1:9" ht="25.5" x14ac:dyDescent="0.25">
      <c r="A2" s="1" t="s">
        <v>16</v>
      </c>
      <c r="B2" s="11">
        <f>Мероприятия!G583</f>
        <v>1938176.9000000001</v>
      </c>
      <c r="C2" s="11">
        <f>Мероприятия!L583</f>
        <v>1624145.2999999998</v>
      </c>
      <c r="D2" s="11">
        <f>Мероприятия!M583</f>
        <v>1578052.4</v>
      </c>
      <c r="E2" s="11">
        <v>2116210.4</v>
      </c>
      <c r="F2" s="11">
        <v>2116210.4</v>
      </c>
      <c r="G2" s="11">
        <v>2116210.4</v>
      </c>
      <c r="H2" s="11">
        <v>2116210.4</v>
      </c>
      <c r="I2" s="12">
        <f>SUM(B2:H2)</f>
        <v>13605216.200000001</v>
      </c>
    </row>
    <row r="3" spans="1:9" ht="25.5" x14ac:dyDescent="0.25">
      <c r="A3" s="1" t="s">
        <v>17</v>
      </c>
      <c r="B3" s="11">
        <f>Мероприятия!G584</f>
        <v>8421</v>
      </c>
      <c r="C3" s="11">
        <f>Мероприятия!L584</f>
        <v>58000</v>
      </c>
      <c r="D3" s="11">
        <f>Мероприятия!M584</f>
        <v>100000</v>
      </c>
      <c r="E3" s="11">
        <v>1018500</v>
      </c>
      <c r="F3" s="11">
        <v>1018500</v>
      </c>
      <c r="G3" s="11">
        <v>1018500</v>
      </c>
      <c r="H3" s="11">
        <v>1018500</v>
      </c>
      <c r="I3" s="12">
        <f t="shared" ref="I3:I5" si="0">SUM(B3:H3)</f>
        <v>4240421</v>
      </c>
    </row>
    <row r="4" spans="1:9" ht="25.5" x14ac:dyDescent="0.25">
      <c r="A4" s="1" t="s">
        <v>18</v>
      </c>
      <c r="B4" s="11">
        <f>Мероприятия!G585</f>
        <v>57983.9</v>
      </c>
      <c r="C4" s="11">
        <f>Мероприятия!L585</f>
        <v>53749.7</v>
      </c>
      <c r="D4" s="11">
        <f>Мероприятия!M585</f>
        <v>71147.099999999991</v>
      </c>
      <c r="E4" s="11">
        <v>26550.287134502923</v>
      </c>
      <c r="F4" s="11">
        <v>26550.287134502923</v>
      </c>
      <c r="G4" s="11">
        <v>26550.287134502923</v>
      </c>
      <c r="H4" s="11">
        <v>26550.287134502923</v>
      </c>
      <c r="I4" s="12">
        <f t="shared" si="0"/>
        <v>289081.84853801166</v>
      </c>
    </row>
    <row r="5" spans="1:9" ht="25.5" x14ac:dyDescent="0.25">
      <c r="A5" s="1" t="s">
        <v>19</v>
      </c>
      <c r="B5" s="11">
        <f>Мероприятия!G586</f>
        <v>0</v>
      </c>
      <c r="C5" s="11">
        <f>Мероприятия!L586</f>
        <v>140000</v>
      </c>
      <c r="D5" s="11">
        <f>Мероприятия!M586</f>
        <v>221000</v>
      </c>
      <c r="E5" s="11">
        <v>0</v>
      </c>
      <c r="F5" s="11">
        <v>0</v>
      </c>
      <c r="G5" s="11">
        <v>0</v>
      </c>
      <c r="H5" s="11">
        <v>0</v>
      </c>
      <c r="I5" s="12">
        <f t="shared" si="0"/>
        <v>361000</v>
      </c>
    </row>
    <row r="6" spans="1:9" x14ac:dyDescent="0.25">
      <c r="A6" s="2" t="s">
        <v>65</v>
      </c>
      <c r="B6" s="12">
        <f>SUM(B2:B5)</f>
        <v>2004581.8</v>
      </c>
      <c r="C6" s="12">
        <f t="shared" ref="C6:I6" si="1">SUM(C2:C5)</f>
        <v>1875894.9999999998</v>
      </c>
      <c r="D6" s="12">
        <f t="shared" si="1"/>
        <v>1970199.5</v>
      </c>
      <c r="E6" s="12">
        <f t="shared" si="1"/>
        <v>3161260.6871345029</v>
      </c>
      <c r="F6" s="12">
        <f t="shared" si="1"/>
        <v>3161260.6871345029</v>
      </c>
      <c r="G6" s="12">
        <f t="shared" si="1"/>
        <v>3161260.6871345029</v>
      </c>
      <c r="H6" s="12">
        <f t="shared" si="1"/>
        <v>3161260.6871345029</v>
      </c>
      <c r="I6" s="12">
        <f t="shared" si="1"/>
        <v>18495719.048538014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K20" sqref="K20"/>
    </sheetView>
  </sheetViews>
  <sheetFormatPr defaultRowHeight="15" x14ac:dyDescent="0.25"/>
  <cols>
    <col min="5" max="5" width="9.5703125" bestFit="1" customWidth="1"/>
  </cols>
  <sheetData>
    <row r="1" spans="1:8" x14ac:dyDescent="0.25">
      <c r="A1" s="10" t="s">
        <v>89</v>
      </c>
      <c r="B1" s="13">
        <v>2015</v>
      </c>
      <c r="C1" s="13">
        <v>2016</v>
      </c>
      <c r="D1" s="13">
        <v>2017</v>
      </c>
      <c r="E1" s="13">
        <v>2018</v>
      </c>
      <c r="F1" s="13">
        <v>2019</v>
      </c>
      <c r="G1" s="13">
        <v>2020</v>
      </c>
      <c r="H1" s="13">
        <v>2021</v>
      </c>
    </row>
    <row r="2" spans="1:8" x14ac:dyDescent="0.25">
      <c r="A2" s="10" t="s">
        <v>90</v>
      </c>
      <c r="B2" s="14">
        <f>SUMIFS(Мероприятия!$T:$T,Мероприятия!$R:$R,Площади!$A2,Мероприятия!$S:$S,Площади!B$1)</f>
        <v>16554.95</v>
      </c>
      <c r="C2" s="14">
        <f>SUMIFS(Мероприятия!$T:$T,Мероприятия!$R:$R,Площади!$A2,Мероприятия!$S:$S,Площади!C$1)</f>
        <v>0</v>
      </c>
      <c r="D2" s="14">
        <f>SUMIFS(Мероприятия!$T:$T,Мероприятия!$R:$R,Площади!$A2,Мероприятия!$S:$S,Площади!D$1)</f>
        <v>7842.8</v>
      </c>
      <c r="E2" s="14">
        <f>SUMIFS(Мероприятия!$T:$T,Мероприятия!$R:$R,Площади!$A2,Мероприятия!$S:$S,Площади!E$1)</f>
        <v>1571.4</v>
      </c>
      <c r="F2" s="14">
        <f>SUMIFS(Мероприятия!$T:$T,Мероприятия!$R:$R,Площади!$A2,Мероприятия!$S:$S,Площади!F$1)</f>
        <v>15116</v>
      </c>
      <c r="G2" s="14">
        <f>SUMIFS(Мероприятия!$T:$T,Мероприятия!$R:$R,Площади!$A2,Мероприятия!$S:$S,Площади!G$1)</f>
        <v>18868.29</v>
      </c>
      <c r="H2" s="14">
        <f>SUMIFS(Мероприятия!$T:$T,Мероприятия!$R:$R,Площади!$A2,Мероприятия!$S:$S,Площади!H$1)</f>
        <v>9156</v>
      </c>
    </row>
    <row r="3" spans="1:8" x14ac:dyDescent="0.25">
      <c r="A3" s="10" t="s">
        <v>88</v>
      </c>
      <c r="B3" s="14">
        <f>SUMIFS(Мероприятия!$T:$T,Мероприятия!$R:$R,Площади!$A3,Мероприятия!$S:$S,Площади!B$1)</f>
        <v>3504.3999999999996</v>
      </c>
      <c r="C3" s="14">
        <f>SUMIFS(Мероприятия!$T:$T,Мероприятия!$R:$R,Площади!$A3,Мероприятия!$S:$S,Площади!C$1)</f>
        <v>670.3</v>
      </c>
      <c r="D3" s="14">
        <f>SUMIFS(Мероприятия!$T:$T,Мероприятия!$R:$R,Площади!$A3,Мероприятия!$S:$S,Площади!D$1)</f>
        <v>6607.6</v>
      </c>
      <c r="E3" s="14">
        <f>SUMIFS(Мероприятия!$T:$T,Мероприятия!$R:$R,Площади!$A3,Мероприятия!$S:$S,Площади!E$1)</f>
        <v>2722.3700000000003</v>
      </c>
      <c r="F3" s="14">
        <f>SUMIFS(Мероприятия!$T:$T,Мероприятия!$R:$R,Площади!$A3,Мероприятия!$S:$S,Площади!F$1)</f>
        <v>4092.08</v>
      </c>
      <c r="G3" s="14">
        <f>SUMIFS(Мероприятия!$T:$T,Мероприятия!$R:$R,Площади!$A3,Мероприятия!$S:$S,Площади!G$1)</f>
        <v>3746.3</v>
      </c>
      <c r="H3" s="14">
        <f>SUMIFS(Мероприятия!$T:$T,Мероприятия!$R:$R,Площади!$A3,Мероприятия!$S:$S,Площади!H$1)</f>
        <v>8305.2999999999993</v>
      </c>
    </row>
    <row r="4" spans="1:8" x14ac:dyDescent="0.25">
      <c r="A4" s="10" t="s">
        <v>91</v>
      </c>
      <c r="B4" s="14">
        <f>SUMIFS(Мероприятия!$T:$T,Мероприятия!$R:$R,Площади!$A4,Мероприятия!$S:$S,Площади!B$1)</f>
        <v>550</v>
      </c>
      <c r="C4" s="14">
        <f>SUMIFS(Мероприятия!$T:$T,Мероприятия!$R:$R,Площади!$A4,Мероприятия!$S:$S,Площади!C$1)</f>
        <v>275</v>
      </c>
      <c r="D4" s="14">
        <f>SUMIFS(Мероприятия!$T:$T,Мероприятия!$R:$R,Площади!$A4,Мероприятия!$S:$S,Площади!D$1)</f>
        <v>275</v>
      </c>
      <c r="E4" s="14">
        <f>SUMIFS(Мероприятия!$T:$T,Мероприятия!$R:$R,Площади!$A4,Мероприятия!$S:$S,Площади!E$1)</f>
        <v>0</v>
      </c>
      <c r="F4" s="14">
        <f>SUMIFS(Мероприятия!$T:$T,Мероприятия!$R:$R,Площади!$A4,Мероприятия!$S:$S,Площади!F$1)</f>
        <v>0</v>
      </c>
      <c r="G4" s="14">
        <f>SUMIFS(Мероприятия!$T:$T,Мероприятия!$R:$R,Площади!$A4,Мероприятия!$S:$S,Площади!G$1)</f>
        <v>0</v>
      </c>
      <c r="H4" s="14">
        <f>SUMIFS(Мероприятия!$T:$T,Мероприятия!$R:$R,Площади!$A4,Мероприятия!$S:$S,Площади!H$1)</f>
        <v>487.5</v>
      </c>
    </row>
    <row r="5" spans="1:8" x14ac:dyDescent="0.25">
      <c r="A5" s="92" t="s">
        <v>220</v>
      </c>
      <c r="B5" s="14">
        <v>551</v>
      </c>
      <c r="C5" s="14">
        <v>95</v>
      </c>
      <c r="D5" s="14">
        <v>195</v>
      </c>
      <c r="E5" s="14">
        <v>503</v>
      </c>
      <c r="F5" s="14">
        <v>462</v>
      </c>
      <c r="G5" s="14">
        <v>418</v>
      </c>
      <c r="H5" s="14">
        <v>618</v>
      </c>
    </row>
    <row r="6" spans="1:8" x14ac:dyDescent="0.25">
      <c r="A6" s="93"/>
      <c r="B6" s="94"/>
      <c r="C6" s="94"/>
      <c r="D6" s="94"/>
      <c r="E6" s="94"/>
      <c r="F6" s="94"/>
      <c r="G6" s="94"/>
      <c r="H6" s="94"/>
    </row>
    <row r="7" spans="1:8" x14ac:dyDescent="0.25">
      <c r="A7" s="93"/>
      <c r="B7" s="94"/>
      <c r="C7" s="94"/>
      <c r="D7" s="94"/>
      <c r="E7" s="94"/>
      <c r="F7" s="94"/>
      <c r="G7" s="94"/>
      <c r="H7" s="94"/>
    </row>
    <row r="8" spans="1:8" x14ac:dyDescent="0.25">
      <c r="A8" s="93"/>
      <c r="B8" s="94"/>
      <c r="C8" s="94"/>
      <c r="D8" s="94"/>
      <c r="E8" s="94"/>
      <c r="F8" s="94"/>
      <c r="G8" s="94"/>
      <c r="H8" s="94"/>
    </row>
    <row r="10" spans="1:8" x14ac:dyDescent="0.25">
      <c r="E10" s="286"/>
      <c r="F10" s="287"/>
      <c r="G10" s="287"/>
      <c r="H10" s="288"/>
    </row>
    <row r="11" spans="1:8" x14ac:dyDescent="0.25">
      <c r="A11" s="10" t="s">
        <v>89</v>
      </c>
      <c r="B11" s="13">
        <v>2015</v>
      </c>
      <c r="C11" s="13">
        <v>2016</v>
      </c>
      <c r="D11" s="13">
        <v>2017</v>
      </c>
      <c r="E11" s="13">
        <v>2018</v>
      </c>
      <c r="F11" s="13">
        <v>2019</v>
      </c>
      <c r="G11" s="13">
        <v>2020</v>
      </c>
      <c r="H11" s="13">
        <v>2021</v>
      </c>
    </row>
    <row r="12" spans="1:8" x14ac:dyDescent="0.25">
      <c r="A12" s="10" t="s">
        <v>90</v>
      </c>
      <c r="B12" s="14">
        <f t="shared" ref="B12:D13" si="0">B2</f>
        <v>16554.95</v>
      </c>
      <c r="C12" s="14">
        <f t="shared" si="0"/>
        <v>0</v>
      </c>
      <c r="D12" s="14">
        <f>D2</f>
        <v>7842.8</v>
      </c>
      <c r="E12" s="56">
        <v>1571.4</v>
      </c>
      <c r="F12" s="56">
        <v>10000</v>
      </c>
      <c r="G12" s="56">
        <v>10000</v>
      </c>
      <c r="H12" s="56">
        <v>10000</v>
      </c>
    </row>
    <row r="13" spans="1:8" x14ac:dyDescent="0.25">
      <c r="A13" s="10" t="s">
        <v>88</v>
      </c>
      <c r="B13" s="14">
        <f t="shared" si="0"/>
        <v>3504.3999999999996</v>
      </c>
      <c r="C13" s="14">
        <f t="shared" si="0"/>
        <v>670.3</v>
      </c>
      <c r="D13" s="14">
        <f t="shared" si="0"/>
        <v>6607.6</v>
      </c>
      <c r="E13" s="56">
        <v>2722.3700000000003</v>
      </c>
      <c r="F13" s="56">
        <v>3150</v>
      </c>
      <c r="G13" s="56">
        <v>3150</v>
      </c>
      <c r="H13" s="56">
        <v>3150</v>
      </c>
    </row>
    <row r="14" spans="1:8" x14ac:dyDescent="0.25">
      <c r="A14" s="10" t="s">
        <v>91</v>
      </c>
      <c r="B14" s="14">
        <f t="shared" ref="B14:D14" si="1">B4</f>
        <v>550</v>
      </c>
      <c r="C14" s="14">
        <f t="shared" si="1"/>
        <v>275</v>
      </c>
      <c r="D14" s="14">
        <f t="shared" si="1"/>
        <v>275</v>
      </c>
      <c r="E14" s="56">
        <v>0</v>
      </c>
      <c r="F14" s="56">
        <v>275</v>
      </c>
      <c r="G14" s="56">
        <v>275</v>
      </c>
      <c r="H14" s="56">
        <v>275</v>
      </c>
    </row>
    <row r="15" spans="1:8" x14ac:dyDescent="0.25">
      <c r="A15" s="10" t="s">
        <v>220</v>
      </c>
      <c r="B15" s="10">
        <f>B5*2</f>
        <v>1102</v>
      </c>
      <c r="C15" s="10">
        <f t="shared" ref="C15:D15" si="2">C5*2</f>
        <v>190</v>
      </c>
      <c r="D15" s="10">
        <f t="shared" si="2"/>
        <v>390</v>
      </c>
      <c r="E15" s="10">
        <f>E5*2</f>
        <v>1006</v>
      </c>
      <c r="F15" s="10">
        <f>F5*3</f>
        <v>1386</v>
      </c>
      <c r="G15" s="10">
        <f t="shared" ref="G15:H15" si="3">G5*3</f>
        <v>1254</v>
      </c>
      <c r="H15" s="10">
        <f t="shared" si="3"/>
        <v>1854</v>
      </c>
    </row>
    <row r="16" spans="1:8" x14ac:dyDescent="0.25">
      <c r="A16">
        <v>120310</v>
      </c>
      <c r="B16">
        <f>A16+B15</f>
        <v>121412</v>
      </c>
      <c r="C16">
        <f>B16+C15</f>
        <v>121602</v>
      </c>
      <c r="D16">
        <f>C16+D15</f>
        <v>121992</v>
      </c>
      <c r="E16">
        <f>D16+E15</f>
        <v>122998</v>
      </c>
      <c r="F16">
        <f t="shared" ref="F16:H16" si="4">E16+F15</f>
        <v>124384</v>
      </c>
      <c r="G16">
        <f t="shared" si="4"/>
        <v>125638</v>
      </c>
      <c r="H16">
        <f t="shared" si="4"/>
        <v>127492</v>
      </c>
    </row>
  </sheetData>
  <mergeCells count="1">
    <mergeCell ref="E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Мероприятия</vt:lpstr>
      <vt:lpstr>Сводные затраты</vt:lpstr>
      <vt:lpstr>Итоги</vt:lpstr>
      <vt:lpstr>Площади</vt:lpstr>
      <vt:lpstr>Мероприятия!Область_печати</vt:lpstr>
      <vt:lpstr>'Сводные затраты'!Область_печати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Родион</cp:lastModifiedBy>
  <cp:lastPrinted>2016-01-26T06:36:25Z</cp:lastPrinted>
  <dcterms:created xsi:type="dcterms:W3CDTF">2014-04-03T04:32:28Z</dcterms:created>
  <dcterms:modified xsi:type="dcterms:W3CDTF">2016-01-26T06:37:44Z</dcterms:modified>
</cp:coreProperties>
</file>